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4"/>
  </bookViews>
  <sheets>
    <sheet name="NLKT-n1" sheetId="1" r:id="rId1"/>
    <sheet name="NLKT-n2" sheetId="2" r:id="rId2"/>
    <sheet name="NLKT-n3" sheetId="3" r:id="rId3"/>
    <sheet name="NLKT-n4" sheetId="4" r:id="rId4"/>
    <sheet name="NLKT-n5" sheetId="5" r:id="rId5"/>
  </sheets>
  <definedNames>
    <definedName name="_xlnm._FilterDatabase" localSheetId="0" hidden="1">'NLKT-n1'!$A$9:$AL$99</definedName>
    <definedName name="_xlnm._FilterDatabase" localSheetId="1" hidden="1">'NLKT-n2'!$A$9:$AL$99</definedName>
    <definedName name="_xlnm._FilterDatabase" localSheetId="2" hidden="1">'NLKT-n3'!$A$9:$AL$99</definedName>
    <definedName name="_xlnm._FilterDatabase" localSheetId="3" hidden="1">'NLKT-n4'!$A$9:$AL$99</definedName>
    <definedName name="_xlnm._FilterDatabase" localSheetId="4" hidden="1">'NLKT-n5'!$B$10:$T$63</definedName>
    <definedName name="_xlnm.Print_Titles" localSheetId="0">'NLKT-n1'!$4:$9</definedName>
  </definedNames>
  <calcPr calcId="124519"/>
</workbook>
</file>

<file path=xl/calcChain.xml><?xml version="1.0" encoding="utf-8"?>
<calcChain xmlns="http://schemas.openxmlformats.org/spreadsheetml/2006/main">
  <c r="S42" i="2"/>
  <c r="S99" i="5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1"/>
  <c r="S40"/>
  <c r="S39"/>
  <c r="S38"/>
  <c r="S37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O9"/>
  <c r="AE8"/>
  <c r="AC8"/>
  <c r="AB8"/>
  <c r="AA8"/>
  <c r="Y8"/>
  <c r="X8"/>
  <c r="S99" i="4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O9"/>
  <c r="AE8"/>
  <c r="AC8"/>
  <c r="AB8"/>
  <c r="AA8"/>
  <c r="Y8"/>
  <c r="X8"/>
  <c r="S99" i="3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O9"/>
  <c r="AE8"/>
  <c r="AC8"/>
  <c r="AB8"/>
  <c r="AA8"/>
  <c r="Y8"/>
  <c r="X8"/>
  <c r="S99" i="2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O9"/>
  <c r="AE8"/>
  <c r="AC8"/>
  <c r="AB8"/>
  <c r="AA8"/>
  <c r="Y8"/>
  <c r="X8"/>
  <c r="S12" i="1"/>
  <c r="S14"/>
  <c r="S15"/>
  <c r="S16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1"/>
  <c r="S10"/>
  <c r="P99" i="5" l="1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O104"/>
  <c r="O103"/>
  <c r="P10"/>
  <c r="W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P99" i="4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O104"/>
  <c r="O103"/>
  <c r="P10"/>
  <c r="W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P99" i="3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O104"/>
  <c r="O103"/>
  <c r="P10"/>
  <c r="W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P99" i="2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O104"/>
  <c r="O103"/>
  <c r="P10"/>
  <c r="P11"/>
  <c r="P12"/>
  <c r="P13"/>
  <c r="P14"/>
  <c r="P15"/>
  <c r="P16"/>
  <c r="P17"/>
  <c r="P18"/>
  <c r="W10" s="1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O9" i="1"/>
  <c r="R37" i="5" l="1"/>
  <c r="Q37"/>
  <c r="R36"/>
  <c r="Q36"/>
  <c r="R35"/>
  <c r="Q35"/>
  <c r="R34"/>
  <c r="Q34"/>
  <c r="R33"/>
  <c r="Q33"/>
  <c r="R32"/>
  <c r="Q32"/>
  <c r="R31"/>
  <c r="Q31"/>
  <c r="R30"/>
  <c r="Q30"/>
  <c r="R29"/>
  <c r="Q29"/>
  <c r="R28"/>
  <c r="Q28"/>
  <c r="R27"/>
  <c r="Q27"/>
  <c r="R26"/>
  <c r="Q26"/>
  <c r="R25"/>
  <c r="Q25"/>
  <c r="R24"/>
  <c r="Q24"/>
  <c r="R23"/>
  <c r="Q23"/>
  <c r="R22"/>
  <c r="Q22"/>
  <c r="R21"/>
  <c r="Q21"/>
  <c r="R20"/>
  <c r="Q20"/>
  <c r="R19"/>
  <c r="Q19"/>
  <c r="R18"/>
  <c r="Q18"/>
  <c r="R17"/>
  <c r="Q17"/>
  <c r="R16"/>
  <c r="Q16"/>
  <c r="R15"/>
  <c r="Q15"/>
  <c r="R14"/>
  <c r="Q14"/>
  <c r="R13"/>
  <c r="Q13"/>
  <c r="R12"/>
  <c r="Q12"/>
  <c r="R11"/>
  <c r="Q11"/>
  <c r="R10"/>
  <c r="Q10"/>
  <c r="R38"/>
  <c r="Q38"/>
  <c r="R39"/>
  <c r="Q39"/>
  <c r="R40"/>
  <c r="Q40"/>
  <c r="R41"/>
  <c r="Q41"/>
  <c r="R42"/>
  <c r="Q42"/>
  <c r="R43"/>
  <c r="Q43"/>
  <c r="R44"/>
  <c r="Q44"/>
  <c r="R45"/>
  <c r="Q45"/>
  <c r="R46"/>
  <c r="Q46"/>
  <c r="R47"/>
  <c r="Q47"/>
  <c r="R48"/>
  <c r="Q48"/>
  <c r="R49"/>
  <c r="Q49"/>
  <c r="R50"/>
  <c r="Q50"/>
  <c r="R51"/>
  <c r="Q51"/>
  <c r="R52"/>
  <c r="Q52"/>
  <c r="R53"/>
  <c r="Q53"/>
  <c r="R54"/>
  <c r="Q54"/>
  <c r="R55"/>
  <c r="Q55"/>
  <c r="R56"/>
  <c r="Q56"/>
  <c r="R57"/>
  <c r="Q57"/>
  <c r="R58"/>
  <c r="Q58"/>
  <c r="R59"/>
  <c r="Q59"/>
  <c r="R60"/>
  <c r="Q60"/>
  <c r="R61"/>
  <c r="Q61"/>
  <c r="R62"/>
  <c r="Q62"/>
  <c r="R63"/>
  <c r="Q63"/>
  <c r="R64"/>
  <c r="Q64"/>
  <c r="R65"/>
  <c r="Q65"/>
  <c r="R66"/>
  <c r="Q66"/>
  <c r="R67"/>
  <c r="Q67"/>
  <c r="R68"/>
  <c r="Q68"/>
  <c r="R69"/>
  <c r="Q69"/>
  <c r="R70"/>
  <c r="Q70"/>
  <c r="R71"/>
  <c r="Q71"/>
  <c r="R72"/>
  <c r="Q72"/>
  <c r="R73"/>
  <c r="Q73"/>
  <c r="R74"/>
  <c r="Q74"/>
  <c r="R75"/>
  <c r="Q75"/>
  <c r="R76"/>
  <c r="Q76"/>
  <c r="R77"/>
  <c r="Q77"/>
  <c r="R78"/>
  <c r="Q78"/>
  <c r="R79"/>
  <c r="Q79"/>
  <c r="R80"/>
  <c r="Q80"/>
  <c r="R81"/>
  <c r="Q81"/>
  <c r="R82"/>
  <c r="Q82"/>
  <c r="R83"/>
  <c r="Q83"/>
  <c r="R84"/>
  <c r="Q84"/>
  <c r="R85"/>
  <c r="Q85"/>
  <c r="R86"/>
  <c r="Q86"/>
  <c r="R87"/>
  <c r="Q87"/>
  <c r="R88"/>
  <c r="Q88"/>
  <c r="R89"/>
  <c r="Q89"/>
  <c r="R90"/>
  <c r="Q90"/>
  <c r="R91"/>
  <c r="Q91"/>
  <c r="R92"/>
  <c r="Q92"/>
  <c r="R93"/>
  <c r="Q93"/>
  <c r="R94"/>
  <c r="Q94"/>
  <c r="R95"/>
  <c r="Q95"/>
  <c r="R96"/>
  <c r="Q96"/>
  <c r="R97"/>
  <c r="Q97"/>
  <c r="R98"/>
  <c r="Q98"/>
  <c r="R99"/>
  <c r="Q99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D106" s="1"/>
  <c r="R37" i="4"/>
  <c r="Q37"/>
  <c r="R36"/>
  <c r="Q36"/>
  <c r="R35"/>
  <c r="Q35"/>
  <c r="R34"/>
  <c r="Q34"/>
  <c r="R33"/>
  <c r="Q33"/>
  <c r="R32"/>
  <c r="Q32"/>
  <c r="R31"/>
  <c r="Q31"/>
  <c r="R30"/>
  <c r="Q30"/>
  <c r="R29"/>
  <c r="Q29"/>
  <c r="R28"/>
  <c r="Q28"/>
  <c r="R27"/>
  <c r="Q27"/>
  <c r="R26"/>
  <c r="Q26"/>
  <c r="R25"/>
  <c r="Q25"/>
  <c r="R24"/>
  <c r="Q24"/>
  <c r="R23"/>
  <c r="Q23"/>
  <c r="R22"/>
  <c r="Q22"/>
  <c r="R21"/>
  <c r="Q21"/>
  <c r="R20"/>
  <c r="Q20"/>
  <c r="R19"/>
  <c r="Q19"/>
  <c r="R18"/>
  <c r="Q18"/>
  <c r="R17"/>
  <c r="Q17"/>
  <c r="R16"/>
  <c r="Q16"/>
  <c r="R15"/>
  <c r="Q15"/>
  <c r="R14"/>
  <c r="Q14"/>
  <c r="R13"/>
  <c r="Q13"/>
  <c r="R12"/>
  <c r="Q12"/>
  <c r="R11"/>
  <c r="Q11"/>
  <c r="R10"/>
  <c r="Q10"/>
  <c r="R38"/>
  <c r="Q38"/>
  <c r="R39"/>
  <c r="Q39"/>
  <c r="R40"/>
  <c r="Q40"/>
  <c r="R41"/>
  <c r="Q41"/>
  <c r="R42"/>
  <c r="Q42"/>
  <c r="R43"/>
  <c r="Q43"/>
  <c r="R44"/>
  <c r="Q44"/>
  <c r="R45"/>
  <c r="Q45"/>
  <c r="R46"/>
  <c r="Q46"/>
  <c r="R47"/>
  <c r="Q47"/>
  <c r="R48"/>
  <c r="Q48"/>
  <c r="R49"/>
  <c r="Q49"/>
  <c r="R50"/>
  <c r="Q50"/>
  <c r="R51"/>
  <c r="Q51"/>
  <c r="R52"/>
  <c r="Q52"/>
  <c r="R53"/>
  <c r="Q53"/>
  <c r="R54"/>
  <c r="Q54"/>
  <c r="R55"/>
  <c r="Q55"/>
  <c r="R56"/>
  <c r="Q56"/>
  <c r="R57"/>
  <c r="Q57"/>
  <c r="R58"/>
  <c r="Q58"/>
  <c r="R59"/>
  <c r="Q59"/>
  <c r="R60"/>
  <c r="Q60"/>
  <c r="R61"/>
  <c r="Q61"/>
  <c r="R62"/>
  <c r="Q62"/>
  <c r="R63"/>
  <c r="Q63"/>
  <c r="R64"/>
  <c r="Q64"/>
  <c r="R65"/>
  <c r="Q65"/>
  <c r="R66"/>
  <c r="Q66"/>
  <c r="R67"/>
  <c r="Q67"/>
  <c r="R68"/>
  <c r="Q68"/>
  <c r="R69"/>
  <c r="Q69"/>
  <c r="R70"/>
  <c r="Q70"/>
  <c r="R71"/>
  <c r="Q71"/>
  <c r="R72"/>
  <c r="Q72"/>
  <c r="R73"/>
  <c r="Q73"/>
  <c r="R74"/>
  <c r="Q74"/>
  <c r="R75"/>
  <c r="Q75"/>
  <c r="R76"/>
  <c r="Q76"/>
  <c r="R77"/>
  <c r="Q77"/>
  <c r="R78"/>
  <c r="Q78"/>
  <c r="R79"/>
  <c r="Q79"/>
  <c r="R80"/>
  <c r="Q80"/>
  <c r="R81"/>
  <c r="Q81"/>
  <c r="R82"/>
  <c r="Q82"/>
  <c r="R83"/>
  <c r="Q83"/>
  <c r="R84"/>
  <c r="Q84"/>
  <c r="R85"/>
  <c r="Q85"/>
  <c r="R86"/>
  <c r="Q86"/>
  <c r="R87"/>
  <c r="Q87"/>
  <c r="R88"/>
  <c r="Q88"/>
  <c r="R89"/>
  <c r="Q89"/>
  <c r="R90"/>
  <c r="Q90"/>
  <c r="R91"/>
  <c r="Q91"/>
  <c r="R92"/>
  <c r="Q92"/>
  <c r="R93"/>
  <c r="Q93"/>
  <c r="R94"/>
  <c r="Q94"/>
  <c r="R95"/>
  <c r="Q95"/>
  <c r="R96"/>
  <c r="Q96"/>
  <c r="R97"/>
  <c r="Q97"/>
  <c r="R98"/>
  <c r="Q98"/>
  <c r="R99"/>
  <c r="Q99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D106" s="1"/>
  <c r="R37" i="3"/>
  <c r="Q37"/>
  <c r="R36"/>
  <c r="Q36"/>
  <c r="R35"/>
  <c r="Q35"/>
  <c r="R34"/>
  <c r="Q34"/>
  <c r="R33"/>
  <c r="Q33"/>
  <c r="R32"/>
  <c r="Q32"/>
  <c r="R31"/>
  <c r="Q31"/>
  <c r="R30"/>
  <c r="Q30"/>
  <c r="R29"/>
  <c r="Q29"/>
  <c r="R28"/>
  <c r="Q28"/>
  <c r="R27"/>
  <c r="Q27"/>
  <c r="R26"/>
  <c r="Q26"/>
  <c r="R25"/>
  <c r="Q25"/>
  <c r="R24"/>
  <c r="Q24"/>
  <c r="R23"/>
  <c r="Q23"/>
  <c r="R22"/>
  <c r="Q22"/>
  <c r="R21"/>
  <c r="Q21"/>
  <c r="R20"/>
  <c r="Q20"/>
  <c r="R19"/>
  <c r="Q19"/>
  <c r="R18"/>
  <c r="Q18"/>
  <c r="R17"/>
  <c r="Q17"/>
  <c r="R16"/>
  <c r="Q16"/>
  <c r="R15"/>
  <c r="Q15"/>
  <c r="R14"/>
  <c r="Q14"/>
  <c r="R13"/>
  <c r="Q13"/>
  <c r="R12"/>
  <c r="Q12"/>
  <c r="R11"/>
  <c r="Q11"/>
  <c r="R10"/>
  <c r="Q10"/>
  <c r="R38"/>
  <c r="Q38"/>
  <c r="R39"/>
  <c r="Q39"/>
  <c r="R40"/>
  <c r="Q40"/>
  <c r="R41"/>
  <c r="Q41"/>
  <c r="R42"/>
  <c r="Q42"/>
  <c r="R43"/>
  <c r="Q43"/>
  <c r="R44"/>
  <c r="Q44"/>
  <c r="R45"/>
  <c r="Q45"/>
  <c r="R46"/>
  <c r="Q46"/>
  <c r="R47"/>
  <c r="Q47"/>
  <c r="R48"/>
  <c r="Q48"/>
  <c r="R49"/>
  <c r="Q49"/>
  <c r="R50"/>
  <c r="Q50"/>
  <c r="R51"/>
  <c r="Q51"/>
  <c r="R52"/>
  <c r="Q52"/>
  <c r="R53"/>
  <c r="Q53"/>
  <c r="R54"/>
  <c r="Q54"/>
  <c r="R55"/>
  <c r="Q55"/>
  <c r="R56"/>
  <c r="Q56"/>
  <c r="R57"/>
  <c r="Q57"/>
  <c r="R58"/>
  <c r="Q58"/>
  <c r="R59"/>
  <c r="Q59"/>
  <c r="R60"/>
  <c r="Q60"/>
  <c r="R61"/>
  <c r="Q61"/>
  <c r="R62"/>
  <c r="Q62"/>
  <c r="R63"/>
  <c r="Q63"/>
  <c r="R64"/>
  <c r="Q64"/>
  <c r="R65"/>
  <c r="Q65"/>
  <c r="R66"/>
  <c r="Q66"/>
  <c r="R67"/>
  <c r="Q67"/>
  <c r="R68"/>
  <c r="Q68"/>
  <c r="R69"/>
  <c r="Q69"/>
  <c r="R70"/>
  <c r="Q70"/>
  <c r="R71"/>
  <c r="Q71"/>
  <c r="R72"/>
  <c r="Q72"/>
  <c r="R73"/>
  <c r="Q73"/>
  <c r="R74"/>
  <c r="Q74"/>
  <c r="R75"/>
  <c r="Q75"/>
  <c r="R76"/>
  <c r="Q76"/>
  <c r="R77"/>
  <c r="Q77"/>
  <c r="R78"/>
  <c r="Q78"/>
  <c r="R79"/>
  <c r="Q79"/>
  <c r="R80"/>
  <c r="Q80"/>
  <c r="R81"/>
  <c r="Q81"/>
  <c r="R82"/>
  <c r="Q82"/>
  <c r="R83"/>
  <c r="Q83"/>
  <c r="R84"/>
  <c r="Q84"/>
  <c r="R85"/>
  <c r="Q85"/>
  <c r="R86"/>
  <c r="Q86"/>
  <c r="R87"/>
  <c r="Q87"/>
  <c r="R88"/>
  <c r="Q88"/>
  <c r="R89"/>
  <c r="Q89"/>
  <c r="R90"/>
  <c r="Q90"/>
  <c r="R91"/>
  <c r="Q91"/>
  <c r="R92"/>
  <c r="Q92"/>
  <c r="R93"/>
  <c r="Q93"/>
  <c r="R94"/>
  <c r="Q94"/>
  <c r="R95"/>
  <c r="Q95"/>
  <c r="R96"/>
  <c r="Q96"/>
  <c r="R97"/>
  <c r="Q97"/>
  <c r="R98"/>
  <c r="Q98"/>
  <c r="R99"/>
  <c r="Q99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D106" s="1"/>
  <c r="R37" i="2"/>
  <c r="Q37"/>
  <c r="R36"/>
  <c r="Q36"/>
  <c r="R35"/>
  <c r="Q35"/>
  <c r="R34"/>
  <c r="Q34"/>
  <c r="R33"/>
  <c r="Q33"/>
  <c r="R32"/>
  <c r="Q32"/>
  <c r="R31"/>
  <c r="Q31"/>
  <c r="R30"/>
  <c r="Q30"/>
  <c r="R29"/>
  <c r="Q29"/>
  <c r="R28"/>
  <c r="Q28"/>
  <c r="R27"/>
  <c r="Q27"/>
  <c r="R26"/>
  <c r="Q26"/>
  <c r="R25"/>
  <c r="Q25"/>
  <c r="R24"/>
  <c r="Q24"/>
  <c r="R23"/>
  <c r="Q23"/>
  <c r="R22"/>
  <c r="Q22"/>
  <c r="R21"/>
  <c r="Q21"/>
  <c r="R20"/>
  <c r="Q20"/>
  <c r="R19"/>
  <c r="Q19"/>
  <c r="R18"/>
  <c r="Q18"/>
  <c r="R17"/>
  <c r="Q17"/>
  <c r="R16"/>
  <c r="Q16"/>
  <c r="R15"/>
  <c r="Q15"/>
  <c r="R14"/>
  <c r="Q14"/>
  <c r="R13"/>
  <c r="Q13"/>
  <c r="R12"/>
  <c r="Q12"/>
  <c r="R11"/>
  <c r="Q11"/>
  <c r="R10"/>
  <c r="Q10"/>
  <c r="R38"/>
  <c r="Q38"/>
  <c r="R39"/>
  <c r="Q39"/>
  <c r="R40"/>
  <c r="Q40"/>
  <c r="R41"/>
  <c r="Q41"/>
  <c r="R42"/>
  <c r="Q42"/>
  <c r="R43"/>
  <c r="Q43"/>
  <c r="R44"/>
  <c r="Q44"/>
  <c r="R45"/>
  <c r="Q45"/>
  <c r="R46"/>
  <c r="Q46"/>
  <c r="R47"/>
  <c r="Q47"/>
  <c r="R48"/>
  <c r="Q48"/>
  <c r="R49"/>
  <c r="Q49"/>
  <c r="R50"/>
  <c r="Q50"/>
  <c r="R51"/>
  <c r="Q51"/>
  <c r="R52"/>
  <c r="Q52"/>
  <c r="R53"/>
  <c r="Q53"/>
  <c r="R54"/>
  <c r="Q54"/>
  <c r="R55"/>
  <c r="Q55"/>
  <c r="R56"/>
  <c r="Q56"/>
  <c r="R57"/>
  <c r="Q57"/>
  <c r="R58"/>
  <c r="Q58"/>
  <c r="R59"/>
  <c r="Q59"/>
  <c r="R60"/>
  <c r="Q60"/>
  <c r="R61"/>
  <c r="Q61"/>
  <c r="R62"/>
  <c r="Q62"/>
  <c r="R63"/>
  <c r="Q63"/>
  <c r="R64"/>
  <c r="Q64"/>
  <c r="R65"/>
  <c r="Q65"/>
  <c r="R66"/>
  <c r="Q66"/>
  <c r="R67"/>
  <c r="Q67"/>
  <c r="R68"/>
  <c r="Q68"/>
  <c r="R69"/>
  <c r="Q69"/>
  <c r="R70"/>
  <c r="Q70"/>
  <c r="R71"/>
  <c r="Q71"/>
  <c r="R72"/>
  <c r="Q72"/>
  <c r="R73"/>
  <c r="Q73"/>
  <c r="R74"/>
  <c r="Q74"/>
  <c r="R75"/>
  <c r="Q75"/>
  <c r="R76"/>
  <c r="Q76"/>
  <c r="R77"/>
  <c r="Q77"/>
  <c r="R78"/>
  <c r="Q78"/>
  <c r="R79"/>
  <c r="Q79"/>
  <c r="R80"/>
  <c r="Q80"/>
  <c r="R81"/>
  <c r="Q81"/>
  <c r="R82"/>
  <c r="Q82"/>
  <c r="R83"/>
  <c r="Q83"/>
  <c r="R84"/>
  <c r="Q84"/>
  <c r="R85"/>
  <c r="Q85"/>
  <c r="R86"/>
  <c r="Q86"/>
  <c r="R87"/>
  <c r="Q87"/>
  <c r="R88"/>
  <c r="Q88"/>
  <c r="R89"/>
  <c r="Q89"/>
  <c r="R90"/>
  <c r="Q90"/>
  <c r="R91"/>
  <c r="Q91"/>
  <c r="R92"/>
  <c r="Q92"/>
  <c r="R93"/>
  <c r="Q93"/>
  <c r="R94"/>
  <c r="Q94"/>
  <c r="R95"/>
  <c r="Q95"/>
  <c r="R96"/>
  <c r="Q96"/>
  <c r="R97"/>
  <c r="Q97"/>
  <c r="R98"/>
  <c r="Q98"/>
  <c r="R99"/>
  <c r="Q99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D106" s="1"/>
  <c r="P13" i="1"/>
  <c r="P15"/>
  <c r="P17"/>
  <c r="P19"/>
  <c r="P21"/>
  <c r="P23"/>
  <c r="P25"/>
  <c r="P27"/>
  <c r="P29"/>
  <c r="P31"/>
  <c r="P33"/>
  <c r="P35"/>
  <c r="P37"/>
  <c r="P39"/>
  <c r="P41"/>
  <c r="P43"/>
  <c r="P45"/>
  <c r="P47"/>
  <c r="P49"/>
  <c r="P51"/>
  <c r="P53"/>
  <c r="P55"/>
  <c r="P57"/>
  <c r="P59"/>
  <c r="P61"/>
  <c r="P63"/>
  <c r="P65"/>
  <c r="P67"/>
  <c r="P69"/>
  <c r="P71"/>
  <c r="P73"/>
  <c r="P75"/>
  <c r="P77"/>
  <c r="P79"/>
  <c r="P81"/>
  <c r="P83"/>
  <c r="P85"/>
  <c r="P87"/>
  <c r="P89"/>
  <c r="P91"/>
  <c r="P93"/>
  <c r="P95"/>
  <c r="P97"/>
  <c r="P99"/>
  <c r="P10"/>
  <c r="P12"/>
  <c r="P14"/>
  <c r="P16"/>
  <c r="P18"/>
  <c r="P20"/>
  <c r="P22"/>
  <c r="P24"/>
  <c r="P26"/>
  <c r="P28"/>
  <c r="P30"/>
  <c r="P32"/>
  <c r="P34"/>
  <c r="P36"/>
  <c r="P38"/>
  <c r="P40"/>
  <c r="P42"/>
  <c r="P44"/>
  <c r="P46"/>
  <c r="P48"/>
  <c r="P50"/>
  <c r="P52"/>
  <c r="P54"/>
  <c r="P56"/>
  <c r="P58"/>
  <c r="P60"/>
  <c r="P62"/>
  <c r="P64"/>
  <c r="P66"/>
  <c r="P68"/>
  <c r="P70"/>
  <c r="P72"/>
  <c r="P74"/>
  <c r="P76"/>
  <c r="P78"/>
  <c r="P80"/>
  <c r="P82"/>
  <c r="P84"/>
  <c r="P86"/>
  <c r="P88"/>
  <c r="P90"/>
  <c r="P92"/>
  <c r="P94"/>
  <c r="P96"/>
  <c r="P98"/>
  <c r="P11"/>
  <c r="Y8"/>
  <c r="X8"/>
  <c r="AG8" i="5" l="1"/>
  <c r="AI8"/>
  <c r="AK8"/>
  <c r="D104"/>
  <c r="AG8" i="4"/>
  <c r="AI8"/>
  <c r="AK8"/>
  <c r="D104"/>
  <c r="AG8" i="3"/>
  <c r="AI8"/>
  <c r="AK8"/>
  <c r="D104"/>
  <c r="AG8" i="2"/>
  <c r="AI8"/>
  <c r="AK8"/>
  <c r="D104"/>
  <c r="R98" i="1"/>
  <c r="W98"/>
  <c r="Q98"/>
  <c r="R94"/>
  <c r="W94"/>
  <c r="Q94"/>
  <c r="R90"/>
  <c r="W90"/>
  <c r="Q90"/>
  <c r="R86"/>
  <c r="W86"/>
  <c r="Q86"/>
  <c r="R82"/>
  <c r="W82"/>
  <c r="Q82"/>
  <c r="R78"/>
  <c r="W78"/>
  <c r="Q78"/>
  <c r="R74"/>
  <c r="W74"/>
  <c r="Q74"/>
  <c r="R70"/>
  <c r="W70"/>
  <c r="Q70"/>
  <c r="R66"/>
  <c r="W66"/>
  <c r="Q66"/>
  <c r="R62"/>
  <c r="W62"/>
  <c r="Q62"/>
  <c r="R58"/>
  <c r="W58"/>
  <c r="Q58"/>
  <c r="R54"/>
  <c r="W54"/>
  <c r="Q54"/>
  <c r="R50"/>
  <c r="W50"/>
  <c r="Q50"/>
  <c r="R46"/>
  <c r="W46"/>
  <c r="Q46"/>
  <c r="R42"/>
  <c r="W42"/>
  <c r="Q42"/>
  <c r="R38"/>
  <c r="W38"/>
  <c r="Q38"/>
  <c r="R34"/>
  <c r="W34"/>
  <c r="Q34"/>
  <c r="R30"/>
  <c r="W30"/>
  <c r="Q30"/>
  <c r="R26"/>
  <c r="W26"/>
  <c r="Q26"/>
  <c r="R22"/>
  <c r="W22"/>
  <c r="Q22"/>
  <c r="R18"/>
  <c r="W18"/>
  <c r="Q18"/>
  <c r="R14"/>
  <c r="W14"/>
  <c r="Q14"/>
  <c r="W10"/>
  <c r="Q10"/>
  <c r="R10"/>
  <c r="R97"/>
  <c r="Q97"/>
  <c r="W97"/>
  <c r="R93"/>
  <c r="Q93"/>
  <c r="W93"/>
  <c r="R89"/>
  <c r="Q89"/>
  <c r="W89"/>
  <c r="R85"/>
  <c r="Q85"/>
  <c r="W85"/>
  <c r="R81"/>
  <c r="Q81"/>
  <c r="W81"/>
  <c r="R77"/>
  <c r="Q77"/>
  <c r="W77"/>
  <c r="R73"/>
  <c r="Q73"/>
  <c r="W73"/>
  <c r="R69"/>
  <c r="Q69"/>
  <c r="W69"/>
  <c r="R65"/>
  <c r="Q65"/>
  <c r="W65"/>
  <c r="R61"/>
  <c r="Q61"/>
  <c r="W61"/>
  <c r="R57"/>
  <c r="Q57"/>
  <c r="W57"/>
  <c r="R53"/>
  <c r="Q53"/>
  <c r="W53"/>
  <c r="R49"/>
  <c r="Q49"/>
  <c r="W49"/>
  <c r="R45"/>
  <c r="Q45"/>
  <c r="W45"/>
  <c r="R41"/>
  <c r="Q41"/>
  <c r="W41"/>
  <c r="R37"/>
  <c r="Q37"/>
  <c r="W37"/>
  <c r="R33"/>
  <c r="Q33"/>
  <c r="W33"/>
  <c r="R29"/>
  <c r="Q29"/>
  <c r="W29"/>
  <c r="R25"/>
  <c r="Q25"/>
  <c r="W25"/>
  <c r="R21"/>
  <c r="Q21"/>
  <c r="W21"/>
  <c r="R17"/>
  <c r="Q17"/>
  <c r="W17"/>
  <c r="R13"/>
  <c r="Q13"/>
  <c r="W13"/>
  <c r="W11"/>
  <c r="Q11"/>
  <c r="R11"/>
  <c r="R96"/>
  <c r="W96"/>
  <c r="Q96"/>
  <c r="R92"/>
  <c r="W92"/>
  <c r="Q92"/>
  <c r="R88"/>
  <c r="W88"/>
  <c r="Q88"/>
  <c r="R84"/>
  <c r="W84"/>
  <c r="Q84"/>
  <c r="R80"/>
  <c r="W80"/>
  <c r="Q80"/>
  <c r="R76"/>
  <c r="W76"/>
  <c r="Q76"/>
  <c r="R72"/>
  <c r="W72"/>
  <c r="Q72"/>
  <c r="R68"/>
  <c r="W68"/>
  <c r="Q68"/>
  <c r="R64"/>
  <c r="W64"/>
  <c r="Q64"/>
  <c r="R60"/>
  <c r="W60"/>
  <c r="Q60"/>
  <c r="R56"/>
  <c r="W56"/>
  <c r="Q56"/>
  <c r="R52"/>
  <c r="W52"/>
  <c r="Q52"/>
  <c r="R48"/>
  <c r="W48"/>
  <c r="Q48"/>
  <c r="R44"/>
  <c r="W44"/>
  <c r="Q44"/>
  <c r="R40"/>
  <c r="W40"/>
  <c r="Q40"/>
  <c r="R36"/>
  <c r="W36"/>
  <c r="Q36"/>
  <c r="R32"/>
  <c r="W32"/>
  <c r="Q32"/>
  <c r="R28"/>
  <c r="W28"/>
  <c r="Q28"/>
  <c r="R24"/>
  <c r="W24"/>
  <c r="Q24"/>
  <c r="R20"/>
  <c r="W20"/>
  <c r="Q20"/>
  <c r="R16"/>
  <c r="W16"/>
  <c r="Q16"/>
  <c r="R12"/>
  <c r="W12"/>
  <c r="Q12"/>
  <c r="R99"/>
  <c r="Q99"/>
  <c r="W99"/>
  <c r="R95"/>
  <c r="W95"/>
  <c r="Q95"/>
  <c r="R91"/>
  <c r="Q91"/>
  <c r="W91"/>
  <c r="R87"/>
  <c r="Q87"/>
  <c r="W87"/>
  <c r="R83"/>
  <c r="Q83"/>
  <c r="W83"/>
  <c r="R79"/>
  <c r="Q79"/>
  <c r="W79"/>
  <c r="R75"/>
  <c r="Q75"/>
  <c r="W75"/>
  <c r="R71"/>
  <c r="Q71"/>
  <c r="W71"/>
  <c r="R67"/>
  <c r="Q67"/>
  <c r="W67"/>
  <c r="R63"/>
  <c r="Q63"/>
  <c r="W63"/>
  <c r="R59"/>
  <c r="Q59"/>
  <c r="W59"/>
  <c r="R55"/>
  <c r="Q55"/>
  <c r="W55"/>
  <c r="R51"/>
  <c r="Q51"/>
  <c r="W51"/>
  <c r="R47"/>
  <c r="Q47"/>
  <c r="W47"/>
  <c r="R43"/>
  <c r="Q43"/>
  <c r="W43"/>
  <c r="R39"/>
  <c r="Q39"/>
  <c r="W39"/>
  <c r="R35"/>
  <c r="Q35"/>
  <c r="W35"/>
  <c r="R31"/>
  <c r="Q31"/>
  <c r="W31"/>
  <c r="R27"/>
  <c r="Q27"/>
  <c r="W27"/>
  <c r="R23"/>
  <c r="Q23"/>
  <c r="W23"/>
  <c r="R19"/>
  <c r="Q19"/>
  <c r="W19"/>
  <c r="R15"/>
  <c r="Q15"/>
  <c r="W15"/>
  <c r="AE8"/>
  <c r="O103"/>
  <c r="O104"/>
  <c r="AC8"/>
  <c r="AA8"/>
  <c r="AB8"/>
  <c r="D103" i="5" l="1"/>
  <c r="Z8"/>
  <c r="AH8"/>
  <c r="D103" i="4"/>
  <c r="Z8"/>
  <c r="AH8"/>
  <c r="D103" i="3"/>
  <c r="Z8"/>
  <c r="AH8"/>
  <c r="D103" i="2"/>
  <c r="Z8"/>
  <c r="AH8"/>
  <c r="AK8" i="1"/>
  <c r="D103" s="1"/>
  <c r="D106"/>
  <c r="D104"/>
  <c r="AI8"/>
  <c r="AG8"/>
  <c r="O102" i="5" l="1"/>
  <c r="D102"/>
  <c r="AD8"/>
  <c r="AF8"/>
  <c r="AJ8"/>
  <c r="AL8"/>
  <c r="O102" i="4"/>
  <c r="D102"/>
  <c r="AD8"/>
  <c r="AF8"/>
  <c r="AJ8"/>
  <c r="AL8"/>
  <c r="O102" i="3"/>
  <c r="D102"/>
  <c r="AD8"/>
  <c r="AF8"/>
  <c r="AJ8"/>
  <c r="AL8"/>
  <c r="O102" i="2"/>
  <c r="D102"/>
  <c r="AD8"/>
  <c r="AF8"/>
  <c r="AJ8"/>
  <c r="AL8"/>
  <c r="Z8" i="1"/>
  <c r="AJ8" l="1"/>
  <c r="O102"/>
  <c r="D102"/>
  <c r="AF8"/>
  <c r="AL8"/>
  <c r="AD8"/>
  <c r="AH8"/>
</calcChain>
</file>

<file path=xl/sharedStrings.xml><?xml version="1.0" encoding="utf-8"?>
<sst xmlns="http://schemas.openxmlformats.org/spreadsheetml/2006/main" count="2846" uniqueCount="911">
  <si>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</si>
  <si>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</si>
  <si>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</si>
  <si>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</si>
  <si>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</si>
  <si>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</si>
  <si>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</si>
  <si>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</si>
  <si>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</si>
  <si>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</si>
  <si>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</si>
  <si>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</si>
  <si>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</si>
  <si>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</si>
  <si>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</si>
  <si>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</si>
  <si>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</si>
  <si>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</si>
  <si>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</si>
  <si>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</si>
  <si>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</si>
  <si>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</si>
  <si>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</si>
  <si>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</si>
  <si>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</si>
  <si>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</si>
  <si>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</si>
  <si>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</si>
  <si>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</si>
  <si>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</si>
  <si>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</si>
  <si>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</si>
  <si>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</si>
  <si>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</si>
  <si>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</si>
  <si>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</si>
  <si>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</si>
  <si>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</si>
  <si>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</si>
  <si>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</si>
  <si>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</si>
  <si>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</si>
  <si>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</si>
  <si>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</si>
  <si>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</si>
  <si>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</si>
  <si>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</si>
  <si>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</si>
  <si>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</si>
  <si>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</si>
  <si>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</si>
  <si>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</si>
  <si>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</si>
  <si>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</si>
  <si>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</si>
  <si>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</si>
  <si>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</si>
  <si>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</si>
  <si>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Nguyên lý kế toán</t>
  </si>
  <si>
    <t>Nhóm: FIA1321-01</t>
  </si>
  <si>
    <t>Ngày thi: 5/6/2017</t>
  </si>
  <si>
    <t>Giờ thi: 15h - 17h</t>
  </si>
  <si>
    <t>Nhóm: FIA1321-05</t>
  </si>
  <si>
    <t>Nhóm: FIA1321-04</t>
  </si>
  <si>
    <t>Nhóm: FIA1321-03</t>
  </si>
  <si>
    <t>Nhóm: FIA1321-02</t>
  </si>
  <si>
    <t>B15DCQT003</t>
  </si>
  <si>
    <t>Lâm Thị</t>
  </si>
  <si>
    <t>Anh</t>
  </si>
  <si>
    <t>20/05/97</t>
  </si>
  <si>
    <t>D15CQQT03-B</t>
  </si>
  <si>
    <t>B15DCQT008</t>
  </si>
  <si>
    <t>Nguyễn Hoàng</t>
  </si>
  <si>
    <t>21/10/97</t>
  </si>
  <si>
    <t>D15CQQT04-B</t>
  </si>
  <si>
    <t>B15DCMR015</t>
  </si>
  <si>
    <t>Vương Văn</t>
  </si>
  <si>
    <t>Đại</t>
  </si>
  <si>
    <t>10/12/97</t>
  </si>
  <si>
    <t>D15CQMR03-B</t>
  </si>
  <si>
    <t>B15DCQT022</t>
  </si>
  <si>
    <t>Lê Đức</t>
  </si>
  <si>
    <t>Đạt</t>
  </si>
  <si>
    <t>15/09/97</t>
  </si>
  <si>
    <t>D15CQQT02-B</t>
  </si>
  <si>
    <t>B15DCQT034</t>
  </si>
  <si>
    <t>Nguyễn Anh</t>
  </si>
  <si>
    <t>Dương</t>
  </si>
  <si>
    <t>15/01/95</t>
  </si>
  <si>
    <t>B15DCMR026</t>
  </si>
  <si>
    <t>Hoàng Thị</t>
  </si>
  <si>
    <t>Duyên</t>
  </si>
  <si>
    <t>07/04/97</t>
  </si>
  <si>
    <t>D15CQMR02-B</t>
  </si>
  <si>
    <t>B15DCMR030</t>
  </si>
  <si>
    <t>Nguyễn Thị Thu</t>
  </si>
  <si>
    <t>Hiền</t>
  </si>
  <si>
    <t>05/12/97</t>
  </si>
  <si>
    <t>B15DCQT057</t>
  </si>
  <si>
    <t>Trần Trung</t>
  </si>
  <si>
    <t>Hiếu</t>
  </si>
  <si>
    <t>02/07/96</t>
  </si>
  <si>
    <t>D15CQQT01-B</t>
  </si>
  <si>
    <t>B15DCQT069</t>
  </si>
  <si>
    <t>Đặng Việt</t>
  </si>
  <si>
    <t>Hoàng</t>
  </si>
  <si>
    <t>29/10/97</t>
  </si>
  <si>
    <t>B15DCQT075</t>
  </si>
  <si>
    <t>Trần Đình</t>
  </si>
  <si>
    <t>Hồng</t>
  </si>
  <si>
    <t>12/03/97</t>
  </si>
  <si>
    <t>B15DCQT079</t>
  </si>
  <si>
    <t>Phạm Đình</t>
  </si>
  <si>
    <t>Hùng</t>
  </si>
  <si>
    <t>08/03/97</t>
  </si>
  <si>
    <t>B15DCQT083</t>
  </si>
  <si>
    <t>Nguyễn Ngọc</t>
  </si>
  <si>
    <t>Hưng</t>
  </si>
  <si>
    <t>20/09/97</t>
  </si>
  <si>
    <t>B15DCMR034</t>
  </si>
  <si>
    <t>Đỗ Thị</t>
  </si>
  <si>
    <t>Hương</t>
  </si>
  <si>
    <t>05/09/95</t>
  </si>
  <si>
    <t>D15CQMR01-B</t>
  </si>
  <si>
    <t>B15DCQT087</t>
  </si>
  <si>
    <t>Phạm Thu</t>
  </si>
  <si>
    <t>20/04/97</t>
  </si>
  <si>
    <t>B15DCMR042</t>
  </si>
  <si>
    <t>Huyền</t>
  </si>
  <si>
    <t>18/01/97</t>
  </si>
  <si>
    <t>B15DCMR040</t>
  </si>
  <si>
    <t>Nguyễn Thị Thúy</t>
  </si>
  <si>
    <t>10/02/97</t>
  </si>
  <si>
    <t>B15DCQT097</t>
  </si>
  <si>
    <t>Nguyễn Gia</t>
  </si>
  <si>
    <t>Khoa</t>
  </si>
  <si>
    <t>03/03/97</t>
  </si>
  <si>
    <t>B15DCQT105</t>
  </si>
  <si>
    <t>Nguyễn Thị</t>
  </si>
  <si>
    <t>Linh</t>
  </si>
  <si>
    <t>28/04/97</t>
  </si>
  <si>
    <t>B15DCQT109</t>
  </si>
  <si>
    <t>Phạm Hà</t>
  </si>
  <si>
    <t>14/06/97</t>
  </si>
  <si>
    <t>B15DCMR051</t>
  </si>
  <si>
    <t>Trần Diệu</t>
  </si>
  <si>
    <t>12/05/97</t>
  </si>
  <si>
    <t>B15DCQT113</t>
  </si>
  <si>
    <t>Lê Văn</t>
  </si>
  <si>
    <t>Long</t>
  </si>
  <si>
    <t>17/10/96</t>
  </si>
  <si>
    <t>B15DCMR057</t>
  </si>
  <si>
    <t>Trần Thị</t>
  </si>
  <si>
    <t>Mai</t>
  </si>
  <si>
    <t>18/03/97</t>
  </si>
  <si>
    <t>B15DCMR058</t>
  </si>
  <si>
    <t>Đỗ Hồng</t>
  </si>
  <si>
    <t>Minh</t>
  </si>
  <si>
    <t>18/07/97</t>
  </si>
  <si>
    <t>B15DCMR059</t>
  </si>
  <si>
    <t>Trần Thị Phương</t>
  </si>
  <si>
    <t>01/08/97</t>
  </si>
  <si>
    <t>B15DCMR062</t>
  </si>
  <si>
    <t>Nguyễn Hương</t>
  </si>
  <si>
    <t>Mơ</t>
  </si>
  <si>
    <t>04/11/97</t>
  </si>
  <si>
    <t>B15DCMR064</t>
  </si>
  <si>
    <t>Nguyễn Thị Huyền</t>
  </si>
  <si>
    <t>My</t>
  </si>
  <si>
    <t>04/06/97</t>
  </si>
  <si>
    <t>B15DCQT123</t>
  </si>
  <si>
    <t>Lý Thị Quỳnh</t>
  </si>
  <si>
    <t>Nga</t>
  </si>
  <si>
    <t>11/09/96</t>
  </si>
  <si>
    <t>B15DCMR067</t>
  </si>
  <si>
    <t>Nguyễn Thị Hằng</t>
  </si>
  <si>
    <t>16/01/97</t>
  </si>
  <si>
    <t>B15DCMR070</t>
  </si>
  <si>
    <t>Ngọc</t>
  </si>
  <si>
    <t>18/04/97</t>
  </si>
  <si>
    <t>B15DCQT126</t>
  </si>
  <si>
    <t>Trương Thị</t>
  </si>
  <si>
    <t>05/09/97</t>
  </si>
  <si>
    <t>B15DCQT135</t>
  </si>
  <si>
    <t>Dương Chấn</t>
  </si>
  <si>
    <t>Phong</t>
  </si>
  <si>
    <t>08/01/97</t>
  </si>
  <si>
    <t>B15DCMR078</t>
  </si>
  <si>
    <t>Nguyễn Lâm</t>
  </si>
  <si>
    <t>Phúc</t>
  </si>
  <si>
    <t>03/05/97</t>
  </si>
  <si>
    <t>B15DCMR080</t>
  </si>
  <si>
    <t>Hạ Thị Minh</t>
  </si>
  <si>
    <t>Phương</t>
  </si>
  <si>
    <t>28/07/97</t>
  </si>
  <si>
    <t>B15DCQT138</t>
  </si>
  <si>
    <t>Ngô Công</t>
  </si>
  <si>
    <t>10/10/97</t>
  </si>
  <si>
    <t>B15DCMR079</t>
  </si>
  <si>
    <t>Nguyễn Thị Linh</t>
  </si>
  <si>
    <t>05/11/97</t>
  </si>
  <si>
    <t>B15DCQT141</t>
  </si>
  <si>
    <t>Nguyễn Đức</t>
  </si>
  <si>
    <t>Quỳnh</t>
  </si>
  <si>
    <t>08/04/96</t>
  </si>
  <si>
    <t>B14DCKT035</t>
  </si>
  <si>
    <t>Nguyễn Thị Diệu</t>
  </si>
  <si>
    <t>20/08/95</t>
  </si>
  <si>
    <t>D14CQKT01-B</t>
  </si>
  <si>
    <t>B15DCQT145</t>
  </si>
  <si>
    <t>Đỗ Tiến</t>
  </si>
  <si>
    <t>Sơn</t>
  </si>
  <si>
    <t>09/11/97</t>
  </si>
  <si>
    <t>B15DCMR089</t>
  </si>
  <si>
    <t>Vũ Thị</t>
  </si>
  <si>
    <t>Tâm</t>
  </si>
  <si>
    <t>29/09/97</t>
  </si>
  <si>
    <t>B15DCMR090</t>
  </si>
  <si>
    <t>Phạm Thông</t>
  </si>
  <si>
    <t>Thái</t>
  </si>
  <si>
    <t>14/01/97</t>
  </si>
  <si>
    <t>B15DCMR092</t>
  </si>
  <si>
    <t>Đào Thị</t>
  </si>
  <si>
    <t>Thắm</t>
  </si>
  <si>
    <t>16/11/97</t>
  </si>
  <si>
    <t>B15DCMR091</t>
  </si>
  <si>
    <t>Hà Thị</t>
  </si>
  <si>
    <t>B15DCQT156</t>
  </si>
  <si>
    <t>Nguyễn Tiến</t>
  </si>
  <si>
    <t>Thắng</t>
  </si>
  <si>
    <t>08/05/97</t>
  </si>
  <si>
    <t>B15DCMR098</t>
  </si>
  <si>
    <t>Lê Thị</t>
  </si>
  <si>
    <t>Thu</t>
  </si>
  <si>
    <t>29/03/97</t>
  </si>
  <si>
    <t>B15DCMR102</t>
  </si>
  <si>
    <t>20/07/97</t>
  </si>
  <si>
    <t>B15DCMR105</t>
  </si>
  <si>
    <t>Thúy</t>
  </si>
  <si>
    <t>B15DCQT173</t>
  </si>
  <si>
    <t>Trần Minh</t>
  </si>
  <si>
    <t>Tiến</t>
  </si>
  <si>
    <t>15/12/97</t>
  </si>
  <si>
    <t>B15DCQT181</t>
  </si>
  <si>
    <t>Chu Hiền</t>
  </si>
  <si>
    <t>Trang</t>
  </si>
  <si>
    <t>22/08/97</t>
  </si>
  <si>
    <t>B15DCMR114</t>
  </si>
  <si>
    <t>Đỗ Thị Thu</t>
  </si>
  <si>
    <t>18/11/97</t>
  </si>
  <si>
    <t>B15DCMR113</t>
  </si>
  <si>
    <t>03/06/96</t>
  </si>
  <si>
    <t>B15DCMR112</t>
  </si>
  <si>
    <t>Vũ Thùy</t>
  </si>
  <si>
    <t>02/04/97</t>
  </si>
  <si>
    <t>B15DCMR127</t>
  </si>
  <si>
    <t>Ngô Mạnh</t>
  </si>
  <si>
    <t>Việt</t>
  </si>
  <si>
    <t>25/11/97</t>
  </si>
  <si>
    <t>B15DCQT201</t>
  </si>
  <si>
    <t>Xinh</t>
  </si>
  <si>
    <t>16/02/97</t>
  </si>
  <si>
    <t>B15DCMR128</t>
  </si>
  <si>
    <t>Hà Ngọc</t>
  </si>
  <si>
    <t>Yến</t>
  </si>
  <si>
    <t>01/09/97</t>
  </si>
  <si>
    <t>B13DCQT082</t>
  </si>
  <si>
    <t>Nguyễn Thị Hải</t>
  </si>
  <si>
    <t>12/04/94</t>
  </si>
  <si>
    <t>D13QTM</t>
  </si>
  <si>
    <t>B15DCQT006</t>
  </si>
  <si>
    <t>Doãn Thị Lan</t>
  </si>
  <si>
    <t>18/05/97</t>
  </si>
  <si>
    <t>B15DCQT005</t>
  </si>
  <si>
    <t>Nguyễn Đình Tuấn</t>
  </si>
  <si>
    <t>10/07/97</t>
  </si>
  <si>
    <t>B15DCMR013</t>
  </si>
  <si>
    <t>Bùi Linh</t>
  </si>
  <si>
    <t>Chi</t>
  </si>
  <si>
    <t>28/07/96</t>
  </si>
  <si>
    <t>B15DCMR016</t>
  </si>
  <si>
    <t>Phạm Hải</t>
  </si>
  <si>
    <t>Đăng</t>
  </si>
  <si>
    <t>24/09/97</t>
  </si>
  <si>
    <t>B15DCMR017</t>
  </si>
  <si>
    <t>Nguyễn Tất</t>
  </si>
  <si>
    <t>20/10/97</t>
  </si>
  <si>
    <t>B15DCQT025</t>
  </si>
  <si>
    <t>Lâm Thị Ngọc</t>
  </si>
  <si>
    <t>Diệu</t>
  </si>
  <si>
    <t>16/06/97</t>
  </si>
  <si>
    <t>B14DCQT041</t>
  </si>
  <si>
    <t>Dung</t>
  </si>
  <si>
    <t>26/11/96</t>
  </si>
  <si>
    <t>D14CQQT01-B</t>
  </si>
  <si>
    <t>B15DCMR022</t>
  </si>
  <si>
    <t>23/08/97</t>
  </si>
  <si>
    <t>B15DCQT033</t>
  </si>
  <si>
    <t>Vũ Thị Thùy</t>
  </si>
  <si>
    <t>B15DCQT035</t>
  </si>
  <si>
    <t>Đỗ Bảo</t>
  </si>
  <si>
    <t>Duy</t>
  </si>
  <si>
    <t>13/02/97</t>
  </si>
  <si>
    <t>B15DCQT038</t>
  </si>
  <si>
    <t>Đỗ Thị Hà</t>
  </si>
  <si>
    <t>Giang</t>
  </si>
  <si>
    <t>02/10/97</t>
  </si>
  <si>
    <t>B14DCKT061</t>
  </si>
  <si>
    <t>Hà</t>
  </si>
  <si>
    <t>26/07/96</t>
  </si>
  <si>
    <t>B15DCQT040</t>
  </si>
  <si>
    <t>Nguyễn Thị Ngân</t>
  </si>
  <si>
    <t>06/05/97</t>
  </si>
  <si>
    <t>B15DCQT042</t>
  </si>
  <si>
    <t>Trần Thanh</t>
  </si>
  <si>
    <t>05/06/97</t>
  </si>
  <si>
    <t>B15DCQT043</t>
  </si>
  <si>
    <t>Hải</t>
  </si>
  <si>
    <t>21/06/97</t>
  </si>
  <si>
    <t>B15DCQT044</t>
  </si>
  <si>
    <t>Nguyễn Thị Hồng</t>
  </si>
  <si>
    <t>06/09/97</t>
  </si>
  <si>
    <t>B15DCQT048</t>
  </si>
  <si>
    <t>Nguyễn Thị Mỹ</t>
  </si>
  <si>
    <t>Hạnh</t>
  </si>
  <si>
    <t>12/12/97</t>
  </si>
  <si>
    <t>B15DCQT052</t>
  </si>
  <si>
    <t>Đồng Thị Thúy</t>
  </si>
  <si>
    <t>09/03/97</t>
  </si>
  <si>
    <t>B15DCQT064</t>
  </si>
  <si>
    <t>Hoa</t>
  </si>
  <si>
    <t>24/06/96</t>
  </si>
  <si>
    <t>B15DCQT065</t>
  </si>
  <si>
    <t>Vũ Thị Thanh</t>
  </si>
  <si>
    <t>Hòa</t>
  </si>
  <si>
    <t>25/05/97</t>
  </si>
  <si>
    <t>B15DCMR031</t>
  </si>
  <si>
    <t>04/10/97</t>
  </si>
  <si>
    <t>B15DCQT078</t>
  </si>
  <si>
    <t>Phạm Thị</t>
  </si>
  <si>
    <t>Huệ</t>
  </si>
  <si>
    <t>02/08/97</t>
  </si>
  <si>
    <t>B15DCQT084</t>
  </si>
  <si>
    <t>Cấn Thị</t>
  </si>
  <si>
    <t>09/07/97</t>
  </si>
  <si>
    <t>B15DCQT090</t>
  </si>
  <si>
    <t>Hường</t>
  </si>
  <si>
    <t>18/02/97</t>
  </si>
  <si>
    <t>B15DCMR038</t>
  </si>
  <si>
    <t>Vũ Quang</t>
  </si>
  <si>
    <t>Huy</t>
  </si>
  <si>
    <t>01/10/97</t>
  </si>
  <si>
    <t>B15DCQT094</t>
  </si>
  <si>
    <t>11/06/97</t>
  </si>
  <si>
    <t>B15DCQT093</t>
  </si>
  <si>
    <t>Trần Thị Thanh</t>
  </si>
  <si>
    <t>17/02/97</t>
  </si>
  <si>
    <t>B15DCMR045</t>
  </si>
  <si>
    <t>Phạm Huy</t>
  </si>
  <si>
    <t>Khánh</t>
  </si>
  <si>
    <t>B15DCMR046</t>
  </si>
  <si>
    <t>Lam</t>
  </si>
  <si>
    <t>04/04/97</t>
  </si>
  <si>
    <t>B15DCQT099</t>
  </si>
  <si>
    <t>Hoàng Thị Ngọc</t>
  </si>
  <si>
    <t>Lan</t>
  </si>
  <si>
    <t>10/01/97</t>
  </si>
  <si>
    <t>B15DCQT100</t>
  </si>
  <si>
    <t>Trịnh Thị</t>
  </si>
  <si>
    <t>15/07/97</t>
  </si>
  <si>
    <t>B15DCQT102</t>
  </si>
  <si>
    <t>Đặng Thị Bích</t>
  </si>
  <si>
    <t>Lệ</t>
  </si>
  <si>
    <t>30/07/97</t>
  </si>
  <si>
    <t>B15DCQT104</t>
  </si>
  <si>
    <t>Nguyễn Thị Khánh</t>
  </si>
  <si>
    <t>02/09/97</t>
  </si>
  <si>
    <t>B15DCMR050</t>
  </si>
  <si>
    <t>Nguyễn Thùy</t>
  </si>
  <si>
    <t>01/11/96</t>
  </si>
  <si>
    <t>B15DCMR054</t>
  </si>
  <si>
    <t>Loan</t>
  </si>
  <si>
    <t>08/04/97</t>
  </si>
  <si>
    <t>B15DCQT116</t>
  </si>
  <si>
    <t>Ly</t>
  </si>
  <si>
    <t>11/09/97</t>
  </si>
  <si>
    <t>B14DCQT089</t>
  </si>
  <si>
    <t>Đỗ Quang</t>
  </si>
  <si>
    <t>23/11/95</t>
  </si>
  <si>
    <t>B15DCMR061</t>
  </si>
  <si>
    <t>Vũ Đình</t>
  </si>
  <si>
    <t>B15DCQT121</t>
  </si>
  <si>
    <t>Nam</t>
  </si>
  <si>
    <t>B15DCQT124</t>
  </si>
  <si>
    <t>Ngân</t>
  </si>
  <si>
    <t>08/08/97</t>
  </si>
  <si>
    <t>B15DCMR069</t>
  </si>
  <si>
    <t>Phùng Thị Kim</t>
  </si>
  <si>
    <t>09/10/97</t>
  </si>
  <si>
    <t>B15DCMR075</t>
  </si>
  <si>
    <t>Trần Thị Hồng</t>
  </si>
  <si>
    <t>Nhung</t>
  </si>
  <si>
    <t>30/11/97</t>
  </si>
  <si>
    <t>B15DCQT136</t>
  </si>
  <si>
    <t>Lê Xuân</t>
  </si>
  <si>
    <t>B15DCQT142</t>
  </si>
  <si>
    <t>Nguyễn Thúy</t>
  </si>
  <si>
    <t>06/01/97</t>
  </si>
  <si>
    <t>B15DCQT160</t>
  </si>
  <si>
    <t>Chu Văn</t>
  </si>
  <si>
    <t>Thạo</t>
  </si>
  <si>
    <t>20/03/96</t>
  </si>
  <si>
    <t>B15DCMR099</t>
  </si>
  <si>
    <t>Trần Thanh Nguyệt</t>
  </si>
  <si>
    <t>11/10/97</t>
  </si>
  <si>
    <t>B15DCMR103</t>
  </si>
  <si>
    <t>Bùi Đắc</t>
  </si>
  <si>
    <t>Thuận</t>
  </si>
  <si>
    <t>10/12/96</t>
  </si>
  <si>
    <t>B15DCQT176</t>
  </si>
  <si>
    <t>14/04/97</t>
  </si>
  <si>
    <t>B15DCQT174</t>
  </si>
  <si>
    <t>Nguyễn Thị Thùy</t>
  </si>
  <si>
    <t>18/09/97</t>
  </si>
  <si>
    <t>B15DCMR117</t>
  </si>
  <si>
    <t>Đoàn Hữu</t>
  </si>
  <si>
    <t>Trọng</t>
  </si>
  <si>
    <t>24/09/96</t>
  </si>
  <si>
    <t>B15DCQT186</t>
  </si>
  <si>
    <t>Nguyễn Văn</t>
  </si>
  <si>
    <t>Tú</t>
  </si>
  <si>
    <t>25/04/94</t>
  </si>
  <si>
    <t>B15DCMR122</t>
  </si>
  <si>
    <t>Phạm Duy</t>
  </si>
  <si>
    <t>Tùng</t>
  </si>
  <si>
    <t>17/06/97</t>
  </si>
  <si>
    <t>B15DCQT192</t>
  </si>
  <si>
    <t>Uyên</t>
  </si>
  <si>
    <t>21/08/97</t>
  </si>
  <si>
    <t>B15DCQT200</t>
  </si>
  <si>
    <t>Vi Thị</t>
  </si>
  <si>
    <t>Vịnh</t>
  </si>
  <si>
    <t>B15DCQT203</t>
  </si>
  <si>
    <t>Nguyễn Kim</t>
  </si>
  <si>
    <t>Xoan</t>
  </si>
  <si>
    <t>19/08/97</t>
  </si>
  <si>
    <t>B15DCQT013</t>
  </si>
  <si>
    <t>Đỗ Tuấn</t>
  </si>
  <si>
    <t>21/09/97</t>
  </si>
  <si>
    <t>B15DCQT004</t>
  </si>
  <si>
    <t>Dương Thị Vân</t>
  </si>
  <si>
    <t>22/01/97</t>
  </si>
  <si>
    <t>B15DCQT010</t>
  </si>
  <si>
    <t>Nguyễn Quỳnh</t>
  </si>
  <si>
    <t>12/06/97</t>
  </si>
  <si>
    <t>B15DCMR005</t>
  </si>
  <si>
    <t>01/01/97</t>
  </si>
  <si>
    <t>B15DCQT015</t>
  </si>
  <si>
    <t>Nguyễn Thị Ngọc</t>
  </si>
  <si>
    <t>ánh</t>
  </si>
  <si>
    <t>B15DCMR011</t>
  </si>
  <si>
    <t>Nguyễn Mạnh</t>
  </si>
  <si>
    <t>Cầm</t>
  </si>
  <si>
    <t>26/10/97</t>
  </si>
  <si>
    <t>B15DCMR014</t>
  </si>
  <si>
    <t>Công</t>
  </si>
  <si>
    <t>B15DCQT027</t>
  </si>
  <si>
    <t>Dịu</t>
  </si>
  <si>
    <t>24/06/97</t>
  </si>
  <si>
    <t>B15DCMR020</t>
  </si>
  <si>
    <t>Phạm Thùy</t>
  </si>
  <si>
    <t>08/12/97</t>
  </si>
  <si>
    <t>B15DCQT031</t>
  </si>
  <si>
    <t>Trần Hoàng</t>
  </si>
  <si>
    <t>Dũng</t>
  </si>
  <si>
    <t>25/02/97</t>
  </si>
  <si>
    <t>B15DCMR023</t>
  </si>
  <si>
    <t>Nguyễn Hải</t>
  </si>
  <si>
    <t>15/08/96</t>
  </si>
  <si>
    <t>B15DCQT037</t>
  </si>
  <si>
    <t>Đặng Thị</t>
  </si>
  <si>
    <t>13/08/97</t>
  </si>
  <si>
    <t>B15DCQT039</t>
  </si>
  <si>
    <t>Tống Hương</t>
  </si>
  <si>
    <t>B15DCQT041</t>
  </si>
  <si>
    <t>26/11/97</t>
  </si>
  <si>
    <t>B14DCMR006</t>
  </si>
  <si>
    <t>Hoàng Hồng</t>
  </si>
  <si>
    <t>12/05/96</t>
  </si>
  <si>
    <t>D14CQMR02-B</t>
  </si>
  <si>
    <t>B15DCQT047</t>
  </si>
  <si>
    <t>Hoàng Thị Hồng</t>
  </si>
  <si>
    <t>12/11/97</t>
  </si>
  <si>
    <t>B15DCMR028</t>
  </si>
  <si>
    <t>15/01/97</t>
  </si>
  <si>
    <t>B14DCKT038</t>
  </si>
  <si>
    <t>Lê Thị Thu</t>
  </si>
  <si>
    <t>11/02/96</t>
  </si>
  <si>
    <t>D14CQKT02-B</t>
  </si>
  <si>
    <t>B15DCQT059</t>
  </si>
  <si>
    <t>Vũ Minh</t>
  </si>
  <si>
    <t>19/10/97</t>
  </si>
  <si>
    <t>B15DCQT066</t>
  </si>
  <si>
    <t>B15DCQT073</t>
  </si>
  <si>
    <t>Hán Văn</t>
  </si>
  <si>
    <t>17/12/97</t>
  </si>
  <si>
    <t>B15DCQT071</t>
  </si>
  <si>
    <t>Nguyễn Tín</t>
  </si>
  <si>
    <t>08/07/97</t>
  </si>
  <si>
    <t>B15DCQT077</t>
  </si>
  <si>
    <t>Phùng Thanh</t>
  </si>
  <si>
    <t>23/02/97</t>
  </si>
  <si>
    <t>B15DCMR039</t>
  </si>
  <si>
    <t>Dương Quang</t>
  </si>
  <si>
    <t>01/05/96</t>
  </si>
  <si>
    <t>B15DCQT095</t>
  </si>
  <si>
    <t>B15DCMR047</t>
  </si>
  <si>
    <t>07/08/97</t>
  </si>
  <si>
    <t>B15DCQT103</t>
  </si>
  <si>
    <t>Liên</t>
  </si>
  <si>
    <t>13/12/97</t>
  </si>
  <si>
    <t>B15DCMR053</t>
  </si>
  <si>
    <t>Vũ Thị Phương</t>
  </si>
  <si>
    <t>B15DCMR055</t>
  </si>
  <si>
    <t>Phạm Thị Ngọc</t>
  </si>
  <si>
    <t>B15DCMR056</t>
  </si>
  <si>
    <t>Lý</t>
  </si>
  <si>
    <t>27/10/97</t>
  </si>
  <si>
    <t>B15DCQT127</t>
  </si>
  <si>
    <t>Vũ Trọng</t>
  </si>
  <si>
    <t>Nguyên</t>
  </si>
  <si>
    <t>20/01/97</t>
  </si>
  <si>
    <t>B15DCQT130</t>
  </si>
  <si>
    <t>Trần Công</t>
  </si>
  <si>
    <t>Nhật</t>
  </si>
  <si>
    <t>24/03/97</t>
  </si>
  <si>
    <t>B15DCQT132</t>
  </si>
  <si>
    <t>Bùi Hồng</t>
  </si>
  <si>
    <t>B15DCQT134</t>
  </si>
  <si>
    <t>Trần Văn</t>
  </si>
  <si>
    <t>Phát</t>
  </si>
  <si>
    <t>03/07/97</t>
  </si>
  <si>
    <t>B13DCQT024</t>
  </si>
  <si>
    <t>Hoàng Đức</t>
  </si>
  <si>
    <t>17/01/95</t>
  </si>
  <si>
    <t>D13QTDN1</t>
  </si>
  <si>
    <t>B15DCQT139</t>
  </si>
  <si>
    <t>Phượng</t>
  </si>
  <si>
    <t>03/12/97</t>
  </si>
  <si>
    <t>B15DCQT143</t>
  </si>
  <si>
    <t>Tạ Thị</t>
  </si>
  <si>
    <t>Soan</t>
  </si>
  <si>
    <t>03/09/97</t>
  </si>
  <si>
    <t>B15DCQT144</t>
  </si>
  <si>
    <t>Son</t>
  </si>
  <si>
    <t>23/05/96</t>
  </si>
  <si>
    <t>B15DCQT147</t>
  </si>
  <si>
    <t>Đặng Thái</t>
  </si>
  <si>
    <t>25/08/96</t>
  </si>
  <si>
    <t>B15DCMR086</t>
  </si>
  <si>
    <t>25/06/97</t>
  </si>
  <si>
    <t>B15DCQT152</t>
  </si>
  <si>
    <t>Dương Văn</t>
  </si>
  <si>
    <t>17/05/97</t>
  </si>
  <si>
    <t>B15DCMR088</t>
  </si>
  <si>
    <t>B15DCQT153</t>
  </si>
  <si>
    <t>17/04/97</t>
  </si>
  <si>
    <t>B15DCQT151</t>
  </si>
  <si>
    <t>Nguyễn Thị Thanh</t>
  </si>
  <si>
    <t>01/12/97</t>
  </si>
  <si>
    <t>B15DCQT154</t>
  </si>
  <si>
    <t>Phạm Thị Hương</t>
  </si>
  <si>
    <t>30/04/97</t>
  </si>
  <si>
    <t>B13DCQT177</t>
  </si>
  <si>
    <t>Thanh</t>
  </si>
  <si>
    <t>20/05/95</t>
  </si>
  <si>
    <t>D13QTDN2</t>
  </si>
  <si>
    <t>B15DCQT162</t>
  </si>
  <si>
    <t>Lưu Duy</t>
  </si>
  <si>
    <t>Thịnh</t>
  </si>
  <si>
    <t>14/03/97</t>
  </si>
  <si>
    <t>B15DCQT166</t>
  </si>
  <si>
    <t>Đặng Thanh</t>
  </si>
  <si>
    <t>Thư</t>
  </si>
  <si>
    <t>20/12/97</t>
  </si>
  <si>
    <t>B15DCQT167</t>
  </si>
  <si>
    <t>Thương</t>
  </si>
  <si>
    <t>B15DCQT169</t>
  </si>
  <si>
    <t>22/09/97</t>
  </si>
  <si>
    <t>B15DCQT170</t>
  </si>
  <si>
    <t>Khổng Thị Minh</t>
  </si>
  <si>
    <t>Thùy</t>
  </si>
  <si>
    <t>27/05/97</t>
  </si>
  <si>
    <t>B15DCQT178</t>
  </si>
  <si>
    <t>Nguyễn Doãn Thị</t>
  </si>
  <si>
    <t>23/04/97</t>
  </si>
  <si>
    <t>B15DCQT179</t>
  </si>
  <si>
    <t>Nguyễn Hà</t>
  </si>
  <si>
    <t>03/02/97</t>
  </si>
  <si>
    <t>B15DCQT182</t>
  </si>
  <si>
    <t>Dương Thị Kiều</t>
  </si>
  <si>
    <t>Trinh</t>
  </si>
  <si>
    <t>01/06/97</t>
  </si>
  <si>
    <t>B15DCQT187</t>
  </si>
  <si>
    <t>Tuấn</t>
  </si>
  <si>
    <t>B15DCQT207</t>
  </si>
  <si>
    <t>Dương Thị</t>
  </si>
  <si>
    <t>26/03/96</t>
  </si>
  <si>
    <t>B15DCMR008</t>
  </si>
  <si>
    <t>Đỗ Thị Quỳnh</t>
  </si>
  <si>
    <t>19/01/97</t>
  </si>
  <si>
    <t>B15DCQT007</t>
  </si>
  <si>
    <t>Kim Tuấn</t>
  </si>
  <si>
    <t>B15DCMR004</t>
  </si>
  <si>
    <t>Trần Phương</t>
  </si>
  <si>
    <t>B15DCQT018</t>
  </si>
  <si>
    <t>Trần Mạnh</t>
  </si>
  <si>
    <t>Cường</t>
  </si>
  <si>
    <t>B15DCQT020</t>
  </si>
  <si>
    <t>Bùi Công</t>
  </si>
  <si>
    <t>Đam</t>
  </si>
  <si>
    <t>28/10/97</t>
  </si>
  <si>
    <t>B15DCQT023</t>
  </si>
  <si>
    <t>Tạ Tuấn</t>
  </si>
  <si>
    <t>B15DCQT024</t>
  </si>
  <si>
    <t>Nguyễn Quang</t>
  </si>
  <si>
    <t>Điệp</t>
  </si>
  <si>
    <t>04/07/97</t>
  </si>
  <si>
    <t>B15DCQT028</t>
  </si>
  <si>
    <t>Nguyễn Bá</t>
  </si>
  <si>
    <t>Độ</t>
  </si>
  <si>
    <t>14/07/96</t>
  </si>
  <si>
    <t>B15DCQT032</t>
  </si>
  <si>
    <t>Nguyễn Mậu</t>
  </si>
  <si>
    <t>B15DCQT046</t>
  </si>
  <si>
    <t>Nguyễn Minh Diệp</t>
  </si>
  <si>
    <t>Hằng</t>
  </si>
  <si>
    <t>B15DCQT051</t>
  </si>
  <si>
    <t>Hảo</t>
  </si>
  <si>
    <t>22/05/97</t>
  </si>
  <si>
    <t>B15DCQT054</t>
  </si>
  <si>
    <t>06/07/97</t>
  </si>
  <si>
    <t>B15DCQT063</t>
  </si>
  <si>
    <t>Vương Thị Hồng</t>
  </si>
  <si>
    <t>12/04/97</t>
  </si>
  <si>
    <t>B15DCQT074</t>
  </si>
  <si>
    <t>Nguyễn Việt</t>
  </si>
  <si>
    <t>12/09/97</t>
  </si>
  <si>
    <t>B15DCQT080</t>
  </si>
  <si>
    <t>Phan Bá</t>
  </si>
  <si>
    <t>B15DCQT088</t>
  </si>
  <si>
    <t>Bùi Thị Lan</t>
  </si>
  <si>
    <t>14/12/97</t>
  </si>
  <si>
    <t>B15DCQT089</t>
  </si>
  <si>
    <t>B15DCMR043</t>
  </si>
  <si>
    <t>Chu Thị</t>
  </si>
  <si>
    <t>06/12/97</t>
  </si>
  <si>
    <t>B15DCQT098</t>
  </si>
  <si>
    <t>Đinh Văn</t>
  </si>
  <si>
    <t>Kính</t>
  </si>
  <si>
    <t>03/08/97</t>
  </si>
  <si>
    <t>B15DCQT106</t>
  </si>
  <si>
    <t>29/12/97</t>
  </si>
  <si>
    <t>B15DCQT112</t>
  </si>
  <si>
    <t>Lộc</t>
  </si>
  <si>
    <t>02/01/97</t>
  </si>
  <si>
    <t>B15DCQT115</t>
  </si>
  <si>
    <t>Dương Thị Khánh</t>
  </si>
  <si>
    <t>13/09/97</t>
  </si>
  <si>
    <t>B15DCQT118</t>
  </si>
  <si>
    <t>Lê</t>
  </si>
  <si>
    <t>20/08/97</t>
  </si>
  <si>
    <t>B15DCMR066</t>
  </si>
  <si>
    <t>B15DCMR072</t>
  </si>
  <si>
    <t>Nguyễn ánh</t>
  </si>
  <si>
    <t>Nguyệt</t>
  </si>
  <si>
    <t>06/11/97</t>
  </si>
  <si>
    <t>B15DCMR073</t>
  </si>
  <si>
    <t>Nhàn</t>
  </si>
  <si>
    <t>01/03/97</t>
  </si>
  <si>
    <t>B15DCQT129</t>
  </si>
  <si>
    <t>Nhữ Trần Công</t>
  </si>
  <si>
    <t>27/08/97</t>
  </si>
  <si>
    <t>B15DCMR076</t>
  </si>
  <si>
    <t>Lê Kiều</t>
  </si>
  <si>
    <t>Oanh</t>
  </si>
  <si>
    <t>19/04/97</t>
  </si>
  <si>
    <t>B15DCMR081</t>
  </si>
  <si>
    <t>Quân</t>
  </si>
  <si>
    <t>05/08/97</t>
  </si>
  <si>
    <t>B15DCQT140</t>
  </si>
  <si>
    <t>Vũ Duy</t>
  </si>
  <si>
    <t>Quang</t>
  </si>
  <si>
    <t>25/07/96</t>
  </si>
  <si>
    <t>B15DCQT146</t>
  </si>
  <si>
    <t>Đỗ Văn</t>
  </si>
  <si>
    <t>02/01/96</t>
  </si>
  <si>
    <t>B15DCQT148</t>
  </si>
  <si>
    <t>Nguyễn Đình</t>
  </si>
  <si>
    <t>11/04/97</t>
  </si>
  <si>
    <t>B15DCQT150</t>
  </si>
  <si>
    <t>Lê Ngọc</t>
  </si>
  <si>
    <t>Tài</t>
  </si>
  <si>
    <t>30/09/97</t>
  </si>
  <si>
    <t>B15DCQT155</t>
  </si>
  <si>
    <t>Tân</t>
  </si>
  <si>
    <t>10/03/97</t>
  </si>
  <si>
    <t>B15DCMR097</t>
  </si>
  <si>
    <t>Đinh Thị</t>
  </si>
  <si>
    <t>Thảo</t>
  </si>
  <si>
    <t>24/01/97</t>
  </si>
  <si>
    <t>B15DCQT159</t>
  </si>
  <si>
    <t>03/10/97</t>
  </si>
  <si>
    <t>B15DCMR093</t>
  </si>
  <si>
    <t>B15DCMR094</t>
  </si>
  <si>
    <t>06/03/97</t>
  </si>
  <si>
    <t>B15DCQT168</t>
  </si>
  <si>
    <t>B15DCMR104</t>
  </si>
  <si>
    <t>Nguyễn Thị Hà</t>
  </si>
  <si>
    <t>04/11/96</t>
  </si>
  <si>
    <t>B15DCMR106</t>
  </si>
  <si>
    <t>Trương Thị Lệ</t>
  </si>
  <si>
    <t>Thủy</t>
  </si>
  <si>
    <t>B12CCQT110</t>
  </si>
  <si>
    <t>Vũ Tuấn</t>
  </si>
  <si>
    <t>Tiên</t>
  </si>
  <si>
    <t>27/10/92</t>
  </si>
  <si>
    <t>C12CQQT02-B</t>
  </si>
  <si>
    <t>B15DCQT172</t>
  </si>
  <si>
    <t>Nguyễn Công</t>
  </si>
  <si>
    <t>25/10/97</t>
  </si>
  <si>
    <t>B15DCMR109</t>
  </si>
  <si>
    <t>Trâm</t>
  </si>
  <si>
    <t>20/06/97</t>
  </si>
  <si>
    <t>B15DCMR110</t>
  </si>
  <si>
    <t>Lê Huyền</t>
  </si>
  <si>
    <t>B15DCMR115</t>
  </si>
  <si>
    <t>Lê Thị Quỳnh</t>
  </si>
  <si>
    <t>B15DCMR116</t>
  </si>
  <si>
    <t>13/10/97</t>
  </si>
  <si>
    <t>B15DCMR121</t>
  </si>
  <si>
    <t>Đỗ Ngọc Anh</t>
  </si>
  <si>
    <t>06/08/97</t>
  </si>
  <si>
    <t>B15DCQT188</t>
  </si>
  <si>
    <t>Đậu Xuân</t>
  </si>
  <si>
    <t>15/11/97</t>
  </si>
  <si>
    <t>B15DCQT190</t>
  </si>
  <si>
    <t>Đinh Xuân</t>
  </si>
  <si>
    <t>B15DCMR124</t>
  </si>
  <si>
    <t>Tuyến</t>
  </si>
  <si>
    <t>10/09/97</t>
  </si>
  <si>
    <t>B15DCMR126</t>
  </si>
  <si>
    <t>B15DCQT197</t>
  </si>
  <si>
    <t>30/10/94</t>
  </si>
  <si>
    <t>B15DCQT208</t>
  </si>
  <si>
    <t>Đàm Thị Hải</t>
  </si>
  <si>
    <t>B15DCQT002</t>
  </si>
  <si>
    <t>Nguyễn Thị Kim</t>
  </si>
  <si>
    <t>02/07/97</t>
  </si>
  <si>
    <t>B15DCMR002</t>
  </si>
  <si>
    <t>Nguyễn Thị Vân</t>
  </si>
  <si>
    <t>B15DCMR007</t>
  </si>
  <si>
    <t>Phạm Thị Phương</t>
  </si>
  <si>
    <t>18/08/97</t>
  </si>
  <si>
    <t>B15DCMR009</t>
  </si>
  <si>
    <t>Trần Thị Quỳnh</t>
  </si>
  <si>
    <t>B15DCMR012</t>
  </si>
  <si>
    <t>Châm</t>
  </si>
  <si>
    <t>16/03/96</t>
  </si>
  <si>
    <t>B12DCQT112</t>
  </si>
  <si>
    <t>Phạm Quỳnh</t>
  </si>
  <si>
    <t>24/06/94</t>
  </si>
  <si>
    <t>D12QTDN2</t>
  </si>
  <si>
    <t>B15DCQT017</t>
  </si>
  <si>
    <t>26/01/97</t>
  </si>
  <si>
    <t>B15DCMR024</t>
  </si>
  <si>
    <t>26/09/97</t>
  </si>
  <si>
    <t>B14CCKT051</t>
  </si>
  <si>
    <t>06/03/95</t>
  </si>
  <si>
    <t>C14CQKT01-B</t>
  </si>
  <si>
    <t>B15DCQT045</t>
  </si>
  <si>
    <t>Trần Bảo</t>
  </si>
  <si>
    <t>Hân</t>
  </si>
  <si>
    <t>B15DCQT049</t>
  </si>
  <si>
    <t>28/02/97</t>
  </si>
  <si>
    <t>B13DCKT090</t>
  </si>
  <si>
    <t>Nguyễn Thị Đức</t>
  </si>
  <si>
    <t>25/11/93</t>
  </si>
  <si>
    <t>D13CQKT03-B</t>
  </si>
  <si>
    <t>B15DCQT055</t>
  </si>
  <si>
    <t>Đặng Bá</t>
  </si>
  <si>
    <t>Hiệp</t>
  </si>
  <si>
    <t>19/11/97</t>
  </si>
  <si>
    <t>B15DCQT056</t>
  </si>
  <si>
    <t>B14DCQT336</t>
  </si>
  <si>
    <t>Hoài</t>
  </si>
  <si>
    <t>05/04/96</t>
  </si>
  <si>
    <t>D14CQQT03-B</t>
  </si>
  <si>
    <t>B15DCQT068</t>
  </si>
  <si>
    <t>Phạm Hữu</t>
  </si>
  <si>
    <t>Hoan</t>
  </si>
  <si>
    <t>B15DCMR033</t>
  </si>
  <si>
    <t>Đặng Văn</t>
  </si>
  <si>
    <t>B15DCMR036</t>
  </si>
  <si>
    <t>Đào Thị Diễm</t>
  </si>
  <si>
    <t>22/10/97</t>
  </si>
  <si>
    <t>B15DCMR041</t>
  </si>
  <si>
    <t>Trịnh Thu</t>
  </si>
  <si>
    <t>B15DCMR044</t>
  </si>
  <si>
    <t>Kết</t>
  </si>
  <si>
    <t>11/01/97</t>
  </si>
  <si>
    <t>B15DCQT101</t>
  </si>
  <si>
    <t>Làn</t>
  </si>
  <si>
    <t>B15DCQT117</t>
  </si>
  <si>
    <t>Tạ Thị Ngọc</t>
  </si>
  <si>
    <t>B15DCMR065</t>
  </si>
  <si>
    <t>Từ Hoàng</t>
  </si>
  <si>
    <t>B14CCKT116</t>
  </si>
  <si>
    <t>05/08/96</t>
  </si>
  <si>
    <t>B12DCQT136</t>
  </si>
  <si>
    <t>Đỗ Hoàng</t>
  </si>
  <si>
    <t>Nghĩa</t>
  </si>
  <si>
    <t>16/08/94</t>
  </si>
  <si>
    <t>D12QTM2</t>
  </si>
  <si>
    <t>B15DCQT125</t>
  </si>
  <si>
    <t>Nguyễn Thị Minh</t>
  </si>
  <si>
    <t>15/10/97</t>
  </si>
  <si>
    <t>B15DCMR071</t>
  </si>
  <si>
    <t>B15DCQT133</t>
  </si>
  <si>
    <t>Nguyễn Thị Lâm</t>
  </si>
  <si>
    <t>10/06/97</t>
  </si>
  <si>
    <t>B15DCMR077</t>
  </si>
  <si>
    <t>Nguyễn Đăng Hoàng</t>
  </si>
  <si>
    <t>B15DCQT137</t>
  </si>
  <si>
    <t>Ngô Thị Kiều</t>
  </si>
  <si>
    <t>B14DCQT290</t>
  </si>
  <si>
    <t>Huỳnh Thị Lệ</t>
  </si>
  <si>
    <t>Quyên</t>
  </si>
  <si>
    <t>19/07/95</t>
  </si>
  <si>
    <t>D14CQQT04-B</t>
  </si>
  <si>
    <t>B15DCMR084</t>
  </si>
  <si>
    <t>Dương Ngọc</t>
  </si>
  <si>
    <t>Quyết</t>
  </si>
  <si>
    <t>24/02/97</t>
  </si>
  <si>
    <t>B12DCQT101</t>
  </si>
  <si>
    <t>Nguyễn Lương</t>
  </si>
  <si>
    <t>Thành</t>
  </si>
  <si>
    <t>17/05/92</t>
  </si>
  <si>
    <t>D12QTDN3</t>
  </si>
  <si>
    <t>B15DCQT157</t>
  </si>
  <si>
    <t>B15DCMR095</t>
  </si>
  <si>
    <t>Hồ Thanh</t>
  </si>
  <si>
    <t>15/04/97</t>
  </si>
  <si>
    <t>B15DCQT158</t>
  </si>
  <si>
    <t>Lê Thu</t>
  </si>
  <si>
    <t>03/01/97</t>
  </si>
  <si>
    <t>B15DCMR096</t>
  </si>
  <si>
    <t>Phùng Thị Thanh</t>
  </si>
  <si>
    <t>B13DCQT077</t>
  </si>
  <si>
    <t>Hoàng Văn</t>
  </si>
  <si>
    <t>Thiết</t>
  </si>
  <si>
    <t>B15DCQT164</t>
  </si>
  <si>
    <t>Triệu Đức</t>
  </si>
  <si>
    <t>Thọ</t>
  </si>
  <si>
    <t>25/03/97</t>
  </si>
  <si>
    <t>B15DCMR101</t>
  </si>
  <si>
    <t>15/08/97</t>
  </si>
  <si>
    <t>B15DCQT165</t>
  </si>
  <si>
    <t>Vũ Hoài</t>
  </si>
  <si>
    <t>B15DCMR108</t>
  </si>
  <si>
    <t>Bùi Thị</t>
  </si>
  <si>
    <t>Trà</t>
  </si>
  <si>
    <t>24/04/97</t>
  </si>
  <si>
    <t>B15DCQT177</t>
  </si>
  <si>
    <t>Đoàn Thị</t>
  </si>
  <si>
    <t>05/02/97</t>
  </si>
  <si>
    <t>B15DCMR111</t>
  </si>
  <si>
    <t>B15DCQT184</t>
  </si>
  <si>
    <t>Phạm Văn</t>
  </si>
  <si>
    <t>Trường</t>
  </si>
  <si>
    <t>28/09/97</t>
  </si>
  <si>
    <t>B15DCMR119</t>
  </si>
  <si>
    <t>Lê Công</t>
  </si>
  <si>
    <t>Trưởng</t>
  </si>
  <si>
    <t>12/01/97</t>
  </si>
  <si>
    <t>B15DCMR120</t>
  </si>
  <si>
    <t>06/06/97</t>
  </si>
  <si>
    <t>B14DCQT242</t>
  </si>
  <si>
    <t>06/06/96</t>
  </si>
  <si>
    <t>B15DCMR123</t>
  </si>
  <si>
    <t>Tươi</t>
  </si>
  <si>
    <t>B15DCMR125</t>
  </si>
  <si>
    <t>Tuyết</t>
  </si>
  <si>
    <t>31/10/97</t>
  </si>
  <si>
    <t>B15DCQT195</t>
  </si>
  <si>
    <t>Đỗ Thị Thanh</t>
  </si>
  <si>
    <t>Vân</t>
  </si>
  <si>
    <t>B15CCKT049</t>
  </si>
  <si>
    <t>Vượng</t>
  </si>
  <si>
    <t>24/05/97</t>
  </si>
  <si>
    <t>C15CQKT01-B</t>
  </si>
  <si>
    <t>B15DCQT205</t>
  </si>
  <si>
    <t>Xuân</t>
  </si>
  <si>
    <t>22/04/97</t>
  </si>
  <si>
    <t>B15DCQT206</t>
  </si>
  <si>
    <t>Trần Thị Hải</t>
  </si>
  <si>
    <t>201B-a3</t>
  </si>
  <si>
    <t>201a-A3</t>
  </si>
  <si>
    <t>205-A3</t>
  </si>
  <si>
    <t>207-a3</t>
  </si>
  <si>
    <t>Vắng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</si>
</sst>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0.0_);[Red]\(0.0\)"/>
    <numFmt numFmtId="165" formatCode="#,##0.0"/>
    <numFmt numFmtId="166" formatCode="_(* #,##0.0_);_(* \(#,##0.0\);_(* &quot;-&quot;??_);_(@_)"/>
  </numFmts>
  <fonts count="27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2"/>
      <name val=".VnTime"/>
      <family val="2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43" fontId="24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>
      <alignment vertical="center"/>
    </xf>
    <xf numFmtId="14" fontId="5" fillId="0" borderId="15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>
      <alignment vertical="center"/>
    </xf>
    <xf numFmtId="14" fontId="5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1" xfId="1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14" fontId="5" fillId="0" borderId="21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4" fontId="3" fillId="0" borderId="23" xfId="4" quotePrefix="1" applyNumberFormat="1" applyFont="1" applyBorder="1" applyAlignment="1" applyProtection="1">
      <alignment horizontal="center" vertical="center"/>
      <protection locked="0"/>
    </xf>
    <xf numFmtId="0" fontId="3" fillId="0" borderId="23" xfId="4" quotePrefix="1" applyFont="1" applyBorder="1" applyAlignment="1" applyProtection="1">
      <alignment horizontal="center" vertical="center"/>
      <protection locked="0"/>
    </xf>
    <xf numFmtId="0" fontId="3" fillId="0" borderId="23" xfId="4" applyFont="1" applyBorder="1" applyAlignment="1" applyProtection="1">
      <alignment horizontal="center" vertical="center"/>
      <protection locked="0"/>
    </xf>
    <xf numFmtId="165" fontId="3" fillId="0" borderId="21" xfId="0" applyNumberFormat="1" applyFont="1" applyFill="1" applyBorder="1" applyAlignment="1" applyProtection="1">
      <alignment horizontal="center" vertical="center"/>
      <protection locked="0"/>
    </xf>
    <xf numFmtId="165" fontId="15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Font="1" applyFill="1" applyBorder="1" applyAlignment="1" applyProtection="1">
      <alignment horizontal="center"/>
      <protection hidden="1"/>
    </xf>
    <xf numFmtId="165" fontId="3" fillId="0" borderId="21" xfId="0" quotePrefix="1" applyNumberFormat="1" applyFont="1" applyFill="1" applyBorder="1" applyAlignment="1" applyProtection="1">
      <alignment horizontal="center"/>
      <protection hidden="1"/>
    </xf>
    <xf numFmtId="0" fontId="3" fillId="0" borderId="21" xfId="0" applyFont="1" applyFill="1" applyBorder="1" applyAlignment="1" applyProtection="1">
      <alignment horizontal="center" vertical="center"/>
      <protection hidden="1"/>
    </xf>
    <xf numFmtId="1" fontId="3" fillId="0" borderId="21" xfId="0" applyNumberFormat="1" applyFont="1" applyFill="1" applyBorder="1" applyAlignment="1" applyProtection="1">
      <alignment horizontal="center"/>
      <protection hidden="1"/>
    </xf>
    <xf numFmtId="0" fontId="5" fillId="0" borderId="12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166" fontId="3" fillId="0" borderId="12" xfId="8" applyNumberFormat="1" applyFont="1" applyFill="1" applyBorder="1" applyAlignment="1" applyProtection="1">
      <alignment horizontal="center"/>
      <protection locked="0"/>
    </xf>
    <xf numFmtId="166" fontId="3" fillId="0" borderId="15" xfId="8" applyNumberFormat="1" applyFont="1" applyFill="1" applyBorder="1" applyAlignment="1" applyProtection="1">
      <alignment horizontal="center"/>
      <protection locked="0"/>
    </xf>
    <xf numFmtId="166" fontId="3" fillId="0" borderId="21" xfId="8" applyNumberFormat="1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4" fontId="5" fillId="0" borderId="18" xfId="0" applyNumberFormat="1" applyFont="1" applyFill="1" applyBorder="1" applyAlignment="1">
      <alignment horizontal="center" vertical="center"/>
    </xf>
    <xf numFmtId="166" fontId="3" fillId="0" borderId="18" xfId="8" applyNumberFormat="1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25" fillId="0" borderId="0" xfId="1" applyFont="1" applyFill="1" applyBorder="1" applyAlignment="1" applyProtection="1">
      <alignment horizontal="center"/>
      <protection locked="0"/>
    </xf>
    <xf numFmtId="0" fontId="25" fillId="0" borderId="0" xfId="6" applyFont="1" applyFill="1" applyBorder="1" applyAlignment="1" applyProtection="1">
      <alignment vertical="center"/>
      <protection locked="0"/>
    </xf>
    <xf numFmtId="0" fontId="25" fillId="0" borderId="0" xfId="0" applyFont="1" applyFill="1" applyBorder="1" applyAlignment="1" applyProtection="1">
      <alignment horizontal="center" wrapText="1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/>
      <protection locked="0"/>
    </xf>
    <xf numFmtId="0" fontId="23" fillId="0" borderId="0" xfId="6" applyFont="1" applyFill="1" applyBorder="1" applyAlignment="1" applyProtection="1">
      <alignment horizontal="left" vertical="center"/>
      <protection locked="0"/>
    </xf>
    <xf numFmtId="0" fontId="23" fillId="0" borderId="0" xfId="6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center" wrapText="1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23" fillId="0" borderId="0" xfId="0" applyFont="1" applyFill="1" applyProtection="1">
      <protection locked="0"/>
    </xf>
    <xf numFmtId="0" fontId="25" fillId="0" borderId="0" xfId="6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Protection="1">
      <protection locked="0"/>
    </xf>
    <xf numFmtId="0" fontId="26" fillId="0" borderId="0" xfId="0" applyFont="1" applyFill="1" applyAlignment="1" applyProtection="1">
      <alignment horizontal="center"/>
      <protection locked="0"/>
    </xf>
  </cellXfs>
  <cellStyles count="9">
    <cellStyle name="Comma" xfId="8" builtinId="3"/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0">
    <dxf>
      <font>
        <condense val="0"/>
        <extend val="0"/>
        <color rgb="FF9C0006"/>
      </font>
    </dxf>
    <dxf>
      <fill>
        <patternFill>
          <f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f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f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f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f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AL126"/>
  <sheetViews>
    <sheetView workbookViewId="0">
      <pane ySplit="3" topLeftCell="A55" activePane="bottomLeft" state="frozen"/>
      <selection activeCell="A6" sqref="A6:XFD6"/>
      <selection pane="bottomLeft" activeCell="D131" sqref="D131"/>
    </sheetView>
  </sheetViews>
  <sheetFormatPr defaultColWidth="9" defaultRowHeight="15.75"/>
  <cols>
    <col min="1" max="1" width="0.375" style="1" customWidth="1"/>
    <col min="2" max="2" width="3.125" style="1" customWidth="1"/>
    <col min="3" max="3" width="10.375" style="1" customWidth="1"/>
    <col min="4" max="4" width="14.625" style="1" customWidth="1"/>
    <col min="5" max="5" width="6.5" style="1" customWidth="1"/>
    <col min="6" max="6" width="9.375" style="1" hidden="1" customWidth="1"/>
    <col min="7" max="7" width="11.125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4.25" style="1" customWidth="1"/>
    <col min="16" max="16" width="6.5" style="1" customWidth="1"/>
    <col min="17" max="17" width="6.5" style="1" hidden="1" customWidth="1"/>
    <col min="18" max="18" width="11.875" style="1" hidden="1" customWidth="1"/>
    <col min="19" max="19" width="12.125" style="1" customWidth="1"/>
    <col min="20" max="20" width="4.875" style="1" customWidth="1"/>
    <col min="21" max="21" width="6.5" style="1" customWidth="1"/>
    <col min="22" max="22" width="6.5" style="2" customWidth="1"/>
    <col min="23" max="23" width="9" style="62"/>
    <col min="24" max="24" width="9.125" style="62" bestFit="1" customWidth="1"/>
    <col min="25" max="25" width="9" style="62"/>
    <col min="26" max="26" width="10.375" style="62" bestFit="1" customWidth="1"/>
    <col min="27" max="27" width="9.125" style="62" bestFit="1" customWidth="1"/>
    <col min="28" max="38" width="9" style="62"/>
    <col min="39" max="16384" width="9" style="1"/>
  </cols>
  <sheetData>
    <row r="1" spans="2:38" ht="27.75" customHeight="1">
      <c r="B1" s="140" t="s">
        <v>0</v>
      </c>
      <c r="C1" s="140"/>
      <c r="D1" s="140"/>
      <c r="E1" s="140"/>
      <c r="F1" s="140"/>
      <c r="G1" s="140"/>
      <c r="H1" s="141" t="s">
        <v>1</v>
      </c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3"/>
    </row>
    <row r="2" spans="2:38" ht="25.5" customHeight="1">
      <c r="B2" s="142" t="s">
        <v>2</v>
      </c>
      <c r="C2" s="142"/>
      <c r="D2" s="142"/>
      <c r="E2" s="142"/>
      <c r="F2" s="142"/>
      <c r="G2" s="142"/>
      <c r="H2" s="143" t="s">
        <v>57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4"/>
      <c r="V2" s="5"/>
      <c r="AD2" s="63"/>
      <c r="AE2" s="64"/>
      <c r="AF2" s="63"/>
      <c r="AG2" s="63"/>
      <c r="AH2" s="63"/>
      <c r="AI2" s="64"/>
      <c r="AJ2" s="63"/>
    </row>
    <row r="3" spans="2:38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4"/>
      <c r="V3" s="5"/>
      <c r="AE3" s="65"/>
      <c r="AI3" s="65"/>
    </row>
    <row r="4" spans="2:38" ht="23.25" customHeight="1">
      <c r="B4" s="146" t="s">
        <v>3</v>
      </c>
      <c r="C4" s="146"/>
      <c r="D4" s="137" t="s">
        <v>58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9" t="s">
        <v>59</v>
      </c>
      <c r="P4" s="139"/>
      <c r="Q4" s="139"/>
      <c r="R4" s="139"/>
      <c r="S4" s="139"/>
      <c r="T4" s="139"/>
      <c r="W4" s="63"/>
      <c r="X4" s="144" t="s">
        <v>49</v>
      </c>
      <c r="Y4" s="144" t="s">
        <v>9</v>
      </c>
      <c r="Z4" s="144" t="s">
        <v>48</v>
      </c>
      <c r="AA4" s="144" t="s">
        <v>47</v>
      </c>
      <c r="AB4" s="144"/>
      <c r="AC4" s="144"/>
      <c r="AD4" s="144"/>
      <c r="AE4" s="144" t="s">
        <v>46</v>
      </c>
      <c r="AF4" s="144"/>
      <c r="AG4" s="144" t="s">
        <v>44</v>
      </c>
      <c r="AH4" s="144"/>
      <c r="AI4" s="144" t="s">
        <v>45</v>
      </c>
      <c r="AJ4" s="144"/>
      <c r="AK4" s="144" t="s">
        <v>43</v>
      </c>
      <c r="AL4" s="144"/>
    </row>
    <row r="5" spans="2:38" ht="17.25" customHeight="1">
      <c r="B5" s="145" t="s">
        <v>4</v>
      </c>
      <c r="C5" s="145"/>
      <c r="D5" s="9">
        <v>3</v>
      </c>
      <c r="G5" s="138" t="s">
        <v>60</v>
      </c>
      <c r="H5" s="138"/>
      <c r="I5" s="138"/>
      <c r="J5" s="138"/>
      <c r="K5" s="138"/>
      <c r="L5" s="138"/>
      <c r="M5" s="138"/>
      <c r="N5" s="138"/>
      <c r="O5" s="138" t="s">
        <v>61</v>
      </c>
      <c r="P5" s="138"/>
      <c r="Q5" s="138"/>
      <c r="R5" s="138"/>
      <c r="S5" s="138"/>
      <c r="T5" s="138"/>
      <c r="W5" s="63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</row>
    <row r="6" spans="2:38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59"/>
      <c r="P6" s="3"/>
      <c r="Q6" s="3"/>
      <c r="R6" s="3"/>
      <c r="S6" s="3"/>
      <c r="T6" s="3"/>
      <c r="W6" s="63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</row>
    <row r="7" spans="2:38" ht="44.25" customHeight="1">
      <c r="B7" s="147" t="s">
        <v>5</v>
      </c>
      <c r="C7" s="149" t="s">
        <v>6</v>
      </c>
      <c r="D7" s="151" t="s">
        <v>7</v>
      </c>
      <c r="E7" s="152"/>
      <c r="F7" s="147" t="s">
        <v>8</v>
      </c>
      <c r="G7" s="147" t="s">
        <v>9</v>
      </c>
      <c r="H7" s="136" t="s">
        <v>10</v>
      </c>
      <c r="I7" s="136" t="s">
        <v>11</v>
      </c>
      <c r="J7" s="136" t="s">
        <v>12</v>
      </c>
      <c r="K7" s="136" t="s">
        <v>13</v>
      </c>
      <c r="L7" s="135" t="s">
        <v>14</v>
      </c>
      <c r="M7" s="135" t="s">
        <v>15</v>
      </c>
      <c r="N7" s="135" t="s">
        <v>16</v>
      </c>
      <c r="O7" s="135" t="s">
        <v>17</v>
      </c>
      <c r="P7" s="147" t="s">
        <v>18</v>
      </c>
      <c r="Q7" s="135" t="s">
        <v>19</v>
      </c>
      <c r="R7" s="147" t="s">
        <v>20</v>
      </c>
      <c r="S7" s="147" t="s">
        <v>21</v>
      </c>
      <c r="T7" s="147" t="s">
        <v>22</v>
      </c>
      <c r="W7" s="63"/>
      <c r="X7" s="144"/>
      <c r="Y7" s="144"/>
      <c r="Z7" s="144"/>
      <c r="AA7" s="66" t="s">
        <v>23</v>
      </c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26</v>
      </c>
      <c r="AG7" s="66" t="s">
        <v>27</v>
      </c>
      <c r="AH7" s="66" t="s">
        <v>26</v>
      </c>
      <c r="AI7" s="66" t="s">
        <v>27</v>
      </c>
      <c r="AJ7" s="66" t="s">
        <v>26</v>
      </c>
      <c r="AK7" s="66" t="s">
        <v>27</v>
      </c>
      <c r="AL7" s="67" t="s">
        <v>26</v>
      </c>
    </row>
    <row r="8" spans="2:38" ht="44.25" customHeight="1">
      <c r="B8" s="148"/>
      <c r="C8" s="150"/>
      <c r="D8" s="153"/>
      <c r="E8" s="154"/>
      <c r="F8" s="148"/>
      <c r="G8" s="148"/>
      <c r="H8" s="136"/>
      <c r="I8" s="136"/>
      <c r="J8" s="136"/>
      <c r="K8" s="136"/>
      <c r="L8" s="135"/>
      <c r="M8" s="135"/>
      <c r="N8" s="135"/>
      <c r="O8" s="135"/>
      <c r="P8" s="157"/>
      <c r="Q8" s="135"/>
      <c r="R8" s="148"/>
      <c r="S8" s="157"/>
      <c r="T8" s="157"/>
      <c r="V8" s="11"/>
      <c r="W8" s="63"/>
      <c r="X8" s="68" t="str">
        <f>+D4</f>
        <v>Nguyên lý kế toán</v>
      </c>
      <c r="Y8" s="69" t="str">
        <f>+O4</f>
        <v>Nhóm: FIA1321-01</v>
      </c>
      <c r="Z8" s="70">
        <f>+$AI$8+$AK$8+$AG$8</f>
        <v>90</v>
      </c>
      <c r="AA8" s="64">
        <f>COUNTIF($S$9:$S$159,"Khiển trách")</f>
        <v>0</v>
      </c>
      <c r="AB8" s="64">
        <f>COUNTIF($S$9:$S$159,"Cảnh cáo")</f>
        <v>0</v>
      </c>
      <c r="AC8" s="64">
        <f>COUNTIF($S$9:$S$159,"Đình chỉ thi")</f>
        <v>0</v>
      </c>
      <c r="AD8" s="71">
        <f>+($AA$8+$AB$8+$AC$8)/$Z$8*100%</f>
        <v>0</v>
      </c>
      <c r="AE8" s="64">
        <f>SUM(COUNTIF($S$9:$S$157,"Vắng"),COUNTIF($S$9:$S$157,"Vắng có phép"))</f>
        <v>2</v>
      </c>
      <c r="AF8" s="72">
        <f>+$AE$8/$Z$8</f>
        <v>2.2222222222222223E-2</v>
      </c>
      <c r="AG8" s="73">
        <f>COUNTIF($W$9:$W$157,"Thi lại")</f>
        <v>35</v>
      </c>
      <c r="AH8" s="72">
        <f>+$AG$8/$Z$8</f>
        <v>0.3888888888888889</v>
      </c>
      <c r="AI8" s="73">
        <f>COUNTIF($W$9:$W$158,"Học lại")</f>
        <v>7</v>
      </c>
      <c r="AJ8" s="72">
        <f>+$AI$8/$Z$8</f>
        <v>7.7777777777777779E-2</v>
      </c>
      <c r="AK8" s="64">
        <f>COUNTIF($W$10:$W$158,"Đạt")</f>
        <v>48</v>
      </c>
      <c r="AL8" s="71">
        <f>+$AK$8/$Z$8</f>
        <v>0.53333333333333333</v>
      </c>
    </row>
    <row r="9" spans="2:38" ht="14.25" customHeight="1">
      <c r="B9" s="158" t="s">
        <v>28</v>
      </c>
      <c r="C9" s="159"/>
      <c r="D9" s="159"/>
      <c r="E9" s="159"/>
      <c r="F9" s="159"/>
      <c r="G9" s="160"/>
      <c r="H9" s="12">
        <v>10</v>
      </c>
      <c r="I9" s="12">
        <v>10</v>
      </c>
      <c r="J9" s="13"/>
      <c r="K9" s="12">
        <v>20</v>
      </c>
      <c r="L9" s="14"/>
      <c r="M9" s="15"/>
      <c r="N9" s="15"/>
      <c r="O9" s="60">
        <f>100-(H9+I9+J9+K9)</f>
        <v>60</v>
      </c>
      <c r="P9" s="148"/>
      <c r="Q9" s="16"/>
      <c r="R9" s="16"/>
      <c r="S9" s="148"/>
      <c r="T9" s="148"/>
      <c r="W9" s="63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</row>
    <row r="10" spans="2:38" ht="14.1" customHeight="1">
      <c r="B10" s="17">
        <v>1</v>
      </c>
      <c r="C10" s="106" t="s">
        <v>66</v>
      </c>
      <c r="D10" s="88" t="s">
        <v>67</v>
      </c>
      <c r="E10" s="89" t="s">
        <v>68</v>
      </c>
      <c r="F10" s="107" t="s">
        <v>69</v>
      </c>
      <c r="G10" s="108" t="s">
        <v>70</v>
      </c>
      <c r="H10" s="18">
        <v>9</v>
      </c>
      <c r="I10" s="18">
        <v>5</v>
      </c>
      <c r="J10" s="18" t="s">
        <v>29</v>
      </c>
      <c r="K10" s="18">
        <v>6</v>
      </c>
      <c r="L10" s="19"/>
      <c r="M10" s="19"/>
      <c r="N10" s="19"/>
      <c r="O10" s="20">
        <v>7</v>
      </c>
      <c r="P10" s="21">
        <f t="shared" ref="P10:P41" si="0">ROUND(SUMPRODUCT(H10:O10,$H$9:$O$9)/100,1)</f>
        <v>6.8</v>
      </c>
      <c r="Q10" s="22" t="str">
        <f t="shared" ref="Q10:Q41" si="1">IF(AND($P10&gt;=9,$P10&lt;=10),"A+","")&amp;IF(AND($P10&gt;=8.5,$P10&lt;=8.9),"A","")&amp;IF(AND($P10&gt;=8,$P10&lt;=8.4),"B+","")&amp;IF(AND($P10&gt;=7,$P10&lt;=7.9),"B","")&amp;IF(AND($P10&gt;=6.5,$P10&lt;=6.9),"C+","")&amp;IF(AND($P10&gt;=5.5,$P10&lt;=6.4),"C","")&amp;IF(AND($P10&gt;=5,$P10&lt;=5.4),"D+","")&amp;IF(AND($P10&gt;=4,$P10&lt;=4.9),"D","")&amp;IF(AND($P10&lt;4),"F","")</f>
        <v>C+</v>
      </c>
      <c r="R10" s="22" t="str">
        <f t="shared" ref="R10:R41" si="2">IF($P10&lt;4,"Kém",IF(AND($P10&gt;=4,$P10&lt;=5.4),"Trung bình yếu",IF(AND($P10&gt;=5.5,$P10&lt;=6.9),"Trung bình",IF(AND($P10&gt;=7,$P10&lt;=8.4),"Khá",IF(AND($P10&gt;=8.5,$P10&lt;=10),"Giỏi","")))))</f>
        <v>Trung bình</v>
      </c>
      <c r="S10" s="84" t="str">
        <f>+IF(OR($H10=0,$I10=0,$J10=0,$K10=0),"Không đủ ĐKDT","")</f>
        <v/>
      </c>
      <c r="T10" s="23">
        <v>603</v>
      </c>
      <c r="U10" s="3"/>
      <c r="V10" s="24"/>
      <c r="W10" s="75" t="str">
        <f t="shared" ref="W10:W41" si="3">IF(S10="Không đủ ĐKDT","Học lại",IF(S10="Đình chỉ thi","Học lại",IF(AND(MID(G10,2,2)&gt;="12",S10="Vắng"),"Học lại",IF(S10="Vắng có phép", "Thi lại",IF(S10="Nợ học phí", "Thi lại",IF(AND((MID(G10,2,2)&lt;"12"),P10&lt;4.5),"Thi lại",IF(P10&lt;4,"Học lại","Đạt")))))))</f>
        <v>Đạt</v>
      </c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4.1" customHeight="1">
      <c r="B11" s="25">
        <v>2</v>
      </c>
      <c r="C11" s="92" t="s">
        <v>71</v>
      </c>
      <c r="D11" s="90" t="s">
        <v>72</v>
      </c>
      <c r="E11" s="91" t="s">
        <v>68</v>
      </c>
      <c r="F11" s="87" t="s">
        <v>73</v>
      </c>
      <c r="G11" s="26" t="s">
        <v>74</v>
      </c>
      <c r="H11" s="30">
        <v>9</v>
      </c>
      <c r="I11" s="30">
        <v>5</v>
      </c>
      <c r="J11" s="30" t="s">
        <v>29</v>
      </c>
      <c r="K11" s="31">
        <v>5</v>
      </c>
      <c r="L11" s="31"/>
      <c r="M11" s="31"/>
      <c r="N11" s="31"/>
      <c r="O11" s="32">
        <v>3</v>
      </c>
      <c r="P11" s="33">
        <f t="shared" si="0"/>
        <v>4.2</v>
      </c>
      <c r="Q11" s="34" t="str">
        <f t="shared" si="1"/>
        <v>D</v>
      </c>
      <c r="R11" s="35" t="str">
        <f t="shared" si="2"/>
        <v>Trung bình yếu</v>
      </c>
      <c r="S11" s="36" t="str">
        <f>+IF(OR($H11=0,$I11=0,$J11=0,$K11=0),"Không đủ ĐKDT","")</f>
        <v/>
      </c>
      <c r="T11" s="37">
        <v>603</v>
      </c>
      <c r="U11" s="3"/>
      <c r="V11" s="24"/>
      <c r="W11" s="75" t="str">
        <f t="shared" si="3"/>
        <v>Đạt</v>
      </c>
      <c r="X11" s="74"/>
      <c r="Y11" s="74"/>
      <c r="Z11" s="74"/>
      <c r="AA11" s="66"/>
      <c r="AB11" s="66"/>
      <c r="AC11" s="66"/>
      <c r="AD11" s="66"/>
      <c r="AE11" s="65"/>
      <c r="AF11" s="66"/>
      <c r="AG11" s="66"/>
      <c r="AH11" s="66"/>
      <c r="AI11" s="66"/>
      <c r="AJ11" s="66"/>
      <c r="AK11" s="66"/>
      <c r="AL11" s="67"/>
    </row>
    <row r="12" spans="2:38" ht="14.1" customHeight="1">
      <c r="B12" s="25">
        <v>3</v>
      </c>
      <c r="C12" s="92" t="s">
        <v>75</v>
      </c>
      <c r="D12" s="90" t="s">
        <v>76</v>
      </c>
      <c r="E12" s="91" t="s">
        <v>77</v>
      </c>
      <c r="F12" s="87" t="s">
        <v>78</v>
      </c>
      <c r="G12" s="26" t="s">
        <v>79</v>
      </c>
      <c r="H12" s="30">
        <v>9</v>
      </c>
      <c r="I12" s="30">
        <v>7</v>
      </c>
      <c r="J12" s="30" t="s">
        <v>29</v>
      </c>
      <c r="K12" s="31">
        <v>7</v>
      </c>
      <c r="L12" s="38"/>
      <c r="M12" s="38"/>
      <c r="N12" s="38"/>
      <c r="O12" s="32">
        <v>5</v>
      </c>
      <c r="P12" s="33">
        <f t="shared" si="0"/>
        <v>6</v>
      </c>
      <c r="Q12" s="34" t="str">
        <f t="shared" si="1"/>
        <v>C</v>
      </c>
      <c r="R12" s="35" t="str">
        <f t="shared" si="2"/>
        <v>Trung bình</v>
      </c>
      <c r="S12" s="36" t="str">
        <f>+IF(OR($H12=0,$I12=0,$J12=0,$K12=0),"Không đủ ĐKDT","")</f>
        <v/>
      </c>
      <c r="T12" s="37">
        <v>603</v>
      </c>
      <c r="U12" s="3"/>
      <c r="V12" s="24"/>
      <c r="W12" s="75" t="str">
        <f t="shared" si="3"/>
        <v>Đạt</v>
      </c>
      <c r="X12" s="76"/>
      <c r="Y12" s="76"/>
      <c r="Z12" s="77"/>
      <c r="AA12" s="65"/>
      <c r="AB12" s="65"/>
      <c r="AC12" s="65"/>
      <c r="AD12" s="78"/>
      <c r="AE12" s="65"/>
      <c r="AF12" s="79"/>
      <c r="AG12" s="80"/>
      <c r="AH12" s="79"/>
      <c r="AI12" s="80"/>
      <c r="AJ12" s="79"/>
      <c r="AK12" s="65"/>
      <c r="AL12" s="78"/>
    </row>
    <row r="13" spans="2:38" ht="14.1" customHeight="1">
      <c r="B13" s="25">
        <v>4</v>
      </c>
      <c r="C13" s="92" t="s">
        <v>80</v>
      </c>
      <c r="D13" s="90" t="s">
        <v>81</v>
      </c>
      <c r="E13" s="91" t="s">
        <v>82</v>
      </c>
      <c r="F13" s="87" t="s">
        <v>83</v>
      </c>
      <c r="G13" s="26" t="s">
        <v>84</v>
      </c>
      <c r="H13" s="30">
        <v>9</v>
      </c>
      <c r="I13" s="30">
        <v>5</v>
      </c>
      <c r="J13" s="30" t="s">
        <v>29</v>
      </c>
      <c r="K13" s="31">
        <v>5</v>
      </c>
      <c r="L13" s="38"/>
      <c r="M13" s="38"/>
      <c r="N13" s="38"/>
      <c r="O13" s="32"/>
      <c r="P13" s="33">
        <f t="shared" si="0"/>
        <v>2.4</v>
      </c>
      <c r="Q13" s="34" t="str">
        <f t="shared" si="1"/>
        <v>F</v>
      </c>
      <c r="R13" s="35" t="str">
        <f t="shared" si="2"/>
        <v>Kém</v>
      </c>
      <c r="S13" s="36" t="s">
        <v>910</v>
      </c>
      <c r="T13" s="37">
        <v>603</v>
      </c>
      <c r="U13" s="3"/>
      <c r="V13" s="24"/>
      <c r="W13" s="75" t="str">
        <f t="shared" si="3"/>
        <v>Học lại</v>
      </c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</row>
    <row r="14" spans="2:38" ht="14.1" customHeight="1">
      <c r="B14" s="25">
        <v>5</v>
      </c>
      <c r="C14" s="92" t="s">
        <v>85</v>
      </c>
      <c r="D14" s="90" t="s">
        <v>86</v>
      </c>
      <c r="E14" s="91" t="s">
        <v>87</v>
      </c>
      <c r="F14" s="87" t="s">
        <v>88</v>
      </c>
      <c r="G14" s="26" t="s">
        <v>84</v>
      </c>
      <c r="H14" s="30">
        <v>9</v>
      </c>
      <c r="I14" s="30">
        <v>6</v>
      </c>
      <c r="J14" s="30" t="s">
        <v>29</v>
      </c>
      <c r="K14" s="31">
        <v>6</v>
      </c>
      <c r="L14" s="38"/>
      <c r="M14" s="38"/>
      <c r="N14" s="38"/>
      <c r="O14" s="32">
        <v>1</v>
      </c>
      <c r="P14" s="33">
        <f t="shared" si="0"/>
        <v>3.3</v>
      </c>
      <c r="Q14" s="34" t="str">
        <f t="shared" si="1"/>
        <v>F</v>
      </c>
      <c r="R14" s="35" t="str">
        <f t="shared" si="2"/>
        <v>Kém</v>
      </c>
      <c r="S14" s="36" t="str">
        <f>+IF(OR($H14=0,$I14=0,$J14=0,$K14=0),"Không đủ ĐKDT","")</f>
        <v/>
      </c>
      <c r="T14" s="37">
        <v>603</v>
      </c>
      <c r="U14" s="3"/>
      <c r="V14" s="24"/>
      <c r="W14" s="75" t="str">
        <f t="shared" si="3"/>
        <v>Học lại</v>
      </c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4.1" customHeight="1">
      <c r="B15" s="25">
        <v>6</v>
      </c>
      <c r="C15" s="92" t="s">
        <v>89</v>
      </c>
      <c r="D15" s="90" t="s">
        <v>90</v>
      </c>
      <c r="E15" s="91" t="s">
        <v>91</v>
      </c>
      <c r="F15" s="87" t="s">
        <v>92</v>
      </c>
      <c r="G15" s="26" t="s">
        <v>93</v>
      </c>
      <c r="H15" s="30">
        <v>9</v>
      </c>
      <c r="I15" s="30">
        <v>6</v>
      </c>
      <c r="J15" s="30" t="s">
        <v>29</v>
      </c>
      <c r="K15" s="31">
        <v>7</v>
      </c>
      <c r="L15" s="38"/>
      <c r="M15" s="38"/>
      <c r="N15" s="38"/>
      <c r="O15" s="32">
        <v>6</v>
      </c>
      <c r="P15" s="33">
        <f t="shared" si="0"/>
        <v>6.5</v>
      </c>
      <c r="Q15" s="34" t="str">
        <f t="shared" si="1"/>
        <v>C+</v>
      </c>
      <c r="R15" s="35" t="str">
        <f t="shared" si="2"/>
        <v>Trung bình</v>
      </c>
      <c r="S15" s="36" t="str">
        <f>+IF(OR($H15=0,$I15=0,$J15=0,$K15=0),"Không đủ ĐKDT","")</f>
        <v/>
      </c>
      <c r="T15" s="37">
        <v>603</v>
      </c>
      <c r="U15" s="3"/>
      <c r="V15" s="24"/>
      <c r="W15" s="75" t="str">
        <f t="shared" si="3"/>
        <v>Đạt</v>
      </c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4.1" customHeight="1">
      <c r="B16" s="25">
        <v>7</v>
      </c>
      <c r="C16" s="92" t="s">
        <v>94</v>
      </c>
      <c r="D16" s="90" t="s">
        <v>95</v>
      </c>
      <c r="E16" s="91" t="s">
        <v>96</v>
      </c>
      <c r="F16" s="87" t="s">
        <v>97</v>
      </c>
      <c r="G16" s="26" t="s">
        <v>79</v>
      </c>
      <c r="H16" s="30">
        <v>9</v>
      </c>
      <c r="I16" s="30">
        <v>6</v>
      </c>
      <c r="J16" s="30" t="s">
        <v>29</v>
      </c>
      <c r="K16" s="31">
        <v>7</v>
      </c>
      <c r="L16" s="38"/>
      <c r="M16" s="38"/>
      <c r="N16" s="38"/>
      <c r="O16" s="32">
        <v>3.5</v>
      </c>
      <c r="P16" s="33">
        <f t="shared" si="0"/>
        <v>5</v>
      </c>
      <c r="Q16" s="34" t="str">
        <f t="shared" si="1"/>
        <v>D+</v>
      </c>
      <c r="R16" s="35" t="str">
        <f t="shared" si="2"/>
        <v>Trung bình yếu</v>
      </c>
      <c r="S16" s="36" t="str">
        <f>+IF(OR($H16=0,$I16=0,$J16=0,$K16=0),"Không đủ ĐKDT","")</f>
        <v/>
      </c>
      <c r="T16" s="37">
        <v>603</v>
      </c>
      <c r="U16" s="3"/>
      <c r="V16" s="24"/>
      <c r="W16" s="75" t="str">
        <f t="shared" si="3"/>
        <v>Đạt</v>
      </c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4.1" customHeight="1">
      <c r="B17" s="25">
        <v>8</v>
      </c>
      <c r="C17" s="92" t="s">
        <v>98</v>
      </c>
      <c r="D17" s="90" t="s">
        <v>99</v>
      </c>
      <c r="E17" s="91" t="s">
        <v>100</v>
      </c>
      <c r="F17" s="87" t="s">
        <v>101</v>
      </c>
      <c r="G17" s="26" t="s">
        <v>102</v>
      </c>
      <c r="H17" s="30">
        <v>9</v>
      </c>
      <c r="I17" s="30">
        <v>6</v>
      </c>
      <c r="J17" s="30" t="s">
        <v>29</v>
      </c>
      <c r="K17" s="31">
        <v>6</v>
      </c>
      <c r="L17" s="38"/>
      <c r="M17" s="38"/>
      <c r="N17" s="38"/>
      <c r="O17" s="32"/>
      <c r="P17" s="33">
        <f t="shared" si="0"/>
        <v>2.7</v>
      </c>
      <c r="Q17" s="34" t="str">
        <f t="shared" si="1"/>
        <v>F</v>
      </c>
      <c r="R17" s="35" t="str">
        <f t="shared" si="2"/>
        <v>Kém</v>
      </c>
      <c r="S17" s="36" t="s">
        <v>910</v>
      </c>
      <c r="T17" s="37">
        <v>603</v>
      </c>
      <c r="U17" s="3"/>
      <c r="V17" s="24"/>
      <c r="W17" s="75" t="str">
        <f t="shared" si="3"/>
        <v>Học lại</v>
      </c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4.1" customHeight="1">
      <c r="B18" s="25">
        <v>9</v>
      </c>
      <c r="C18" s="92" t="s">
        <v>103</v>
      </c>
      <c r="D18" s="90" t="s">
        <v>104</v>
      </c>
      <c r="E18" s="91" t="s">
        <v>105</v>
      </c>
      <c r="F18" s="87" t="s">
        <v>106</v>
      </c>
      <c r="G18" s="26" t="s">
        <v>102</v>
      </c>
      <c r="H18" s="30">
        <v>9</v>
      </c>
      <c r="I18" s="30">
        <v>4</v>
      </c>
      <c r="J18" s="30" t="s">
        <v>29</v>
      </c>
      <c r="K18" s="31">
        <v>6</v>
      </c>
      <c r="L18" s="38"/>
      <c r="M18" s="38"/>
      <c r="N18" s="38"/>
      <c r="O18" s="32">
        <v>2</v>
      </c>
      <c r="P18" s="33">
        <f t="shared" si="0"/>
        <v>3.7</v>
      </c>
      <c r="Q18" s="34" t="str">
        <f t="shared" si="1"/>
        <v>F</v>
      </c>
      <c r="R18" s="35" t="str">
        <f t="shared" si="2"/>
        <v>Kém</v>
      </c>
      <c r="S18" s="36" t="str">
        <f t="shared" ref="S18:S64" si="4">+IF(OR($H18=0,$I18=0,$J18=0,$K18=0),"Không đủ ĐKDT","")</f>
        <v/>
      </c>
      <c r="T18" s="37">
        <v>603</v>
      </c>
      <c r="U18" s="3"/>
      <c r="V18" s="24"/>
      <c r="W18" s="75" t="str">
        <f t="shared" si="3"/>
        <v>Học lại</v>
      </c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4.1" customHeight="1">
      <c r="B19" s="25">
        <v>10</v>
      </c>
      <c r="C19" s="92" t="s">
        <v>107</v>
      </c>
      <c r="D19" s="90" t="s">
        <v>108</v>
      </c>
      <c r="E19" s="91" t="s">
        <v>109</v>
      </c>
      <c r="F19" s="87" t="s">
        <v>110</v>
      </c>
      <c r="G19" s="26" t="s">
        <v>70</v>
      </c>
      <c r="H19" s="30">
        <v>9</v>
      </c>
      <c r="I19" s="30">
        <v>5</v>
      </c>
      <c r="J19" s="30" t="s">
        <v>29</v>
      </c>
      <c r="K19" s="31">
        <v>6</v>
      </c>
      <c r="L19" s="38"/>
      <c r="M19" s="38"/>
      <c r="N19" s="38"/>
      <c r="O19" s="32">
        <v>4</v>
      </c>
      <c r="P19" s="33">
        <f t="shared" si="0"/>
        <v>5</v>
      </c>
      <c r="Q19" s="34" t="str">
        <f t="shared" si="1"/>
        <v>D+</v>
      </c>
      <c r="R19" s="35" t="str">
        <f t="shared" si="2"/>
        <v>Trung bình yếu</v>
      </c>
      <c r="S19" s="36" t="str">
        <f t="shared" si="4"/>
        <v/>
      </c>
      <c r="T19" s="37">
        <v>603</v>
      </c>
      <c r="U19" s="3"/>
      <c r="V19" s="24"/>
      <c r="W19" s="75" t="str">
        <f t="shared" si="3"/>
        <v>Đạt</v>
      </c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4.1" customHeight="1">
      <c r="B20" s="25">
        <v>11</v>
      </c>
      <c r="C20" s="92" t="s">
        <v>111</v>
      </c>
      <c r="D20" s="90" t="s">
        <v>112</v>
      </c>
      <c r="E20" s="91" t="s">
        <v>113</v>
      </c>
      <c r="F20" s="87" t="s">
        <v>114</v>
      </c>
      <c r="G20" s="26" t="s">
        <v>70</v>
      </c>
      <c r="H20" s="30">
        <v>9</v>
      </c>
      <c r="I20" s="30">
        <v>5</v>
      </c>
      <c r="J20" s="30" t="s">
        <v>29</v>
      </c>
      <c r="K20" s="31">
        <v>6</v>
      </c>
      <c r="L20" s="38"/>
      <c r="M20" s="38"/>
      <c r="N20" s="38"/>
      <c r="O20" s="32">
        <v>3.5</v>
      </c>
      <c r="P20" s="33">
        <f t="shared" si="0"/>
        <v>4.7</v>
      </c>
      <c r="Q20" s="34" t="str">
        <f t="shared" si="1"/>
        <v>D</v>
      </c>
      <c r="R20" s="35" t="str">
        <f t="shared" si="2"/>
        <v>Trung bình yếu</v>
      </c>
      <c r="S20" s="36" t="str">
        <f t="shared" si="4"/>
        <v/>
      </c>
      <c r="T20" s="37">
        <v>603</v>
      </c>
      <c r="U20" s="3"/>
      <c r="V20" s="24"/>
      <c r="W20" s="75" t="str">
        <f t="shared" si="3"/>
        <v>Đạt</v>
      </c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4.1" customHeight="1">
      <c r="B21" s="25">
        <v>12</v>
      </c>
      <c r="C21" s="92" t="s">
        <v>115</v>
      </c>
      <c r="D21" s="90" t="s">
        <v>116</v>
      </c>
      <c r="E21" s="91" t="s">
        <v>117</v>
      </c>
      <c r="F21" s="87" t="s">
        <v>118</v>
      </c>
      <c r="G21" s="26" t="s">
        <v>70</v>
      </c>
      <c r="H21" s="30">
        <v>9</v>
      </c>
      <c r="I21" s="30">
        <v>6</v>
      </c>
      <c r="J21" s="30" t="s">
        <v>29</v>
      </c>
      <c r="K21" s="31">
        <v>6</v>
      </c>
      <c r="L21" s="38"/>
      <c r="M21" s="38"/>
      <c r="N21" s="38"/>
      <c r="O21" s="32">
        <v>4</v>
      </c>
      <c r="P21" s="33">
        <f t="shared" si="0"/>
        <v>5.0999999999999996</v>
      </c>
      <c r="Q21" s="34" t="str">
        <f t="shared" si="1"/>
        <v>D+</v>
      </c>
      <c r="R21" s="35" t="str">
        <f t="shared" si="2"/>
        <v>Trung bình yếu</v>
      </c>
      <c r="S21" s="36" t="str">
        <f t="shared" si="4"/>
        <v/>
      </c>
      <c r="T21" s="37">
        <v>603</v>
      </c>
      <c r="U21" s="3"/>
      <c r="V21" s="24"/>
      <c r="W21" s="75" t="str">
        <f t="shared" si="3"/>
        <v>Đạt</v>
      </c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4.1" customHeight="1">
      <c r="B22" s="25">
        <v>13</v>
      </c>
      <c r="C22" s="92" t="s">
        <v>119</v>
      </c>
      <c r="D22" s="90" t="s">
        <v>120</v>
      </c>
      <c r="E22" s="91" t="s">
        <v>121</v>
      </c>
      <c r="F22" s="87" t="s">
        <v>122</v>
      </c>
      <c r="G22" s="26" t="s">
        <v>123</v>
      </c>
      <c r="H22" s="30">
        <v>9</v>
      </c>
      <c r="I22" s="30">
        <v>4</v>
      </c>
      <c r="J22" s="30" t="s">
        <v>29</v>
      </c>
      <c r="K22" s="31">
        <v>5</v>
      </c>
      <c r="L22" s="38"/>
      <c r="M22" s="38"/>
      <c r="N22" s="38"/>
      <c r="O22" s="32">
        <v>2</v>
      </c>
      <c r="P22" s="33">
        <f t="shared" si="0"/>
        <v>3.5</v>
      </c>
      <c r="Q22" s="34" t="str">
        <f t="shared" si="1"/>
        <v>F</v>
      </c>
      <c r="R22" s="35" t="str">
        <f t="shared" si="2"/>
        <v>Kém</v>
      </c>
      <c r="S22" s="36" t="str">
        <f t="shared" si="4"/>
        <v/>
      </c>
      <c r="T22" s="37">
        <v>603</v>
      </c>
      <c r="U22" s="3"/>
      <c r="V22" s="24"/>
      <c r="W22" s="75" t="str">
        <f t="shared" si="3"/>
        <v>Học lại</v>
      </c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4.1" customHeight="1">
      <c r="B23" s="25">
        <v>14</v>
      </c>
      <c r="C23" s="92" t="s">
        <v>124</v>
      </c>
      <c r="D23" s="90" t="s">
        <v>125</v>
      </c>
      <c r="E23" s="91" t="s">
        <v>121</v>
      </c>
      <c r="F23" s="87" t="s">
        <v>126</v>
      </c>
      <c r="G23" s="26" t="s">
        <v>70</v>
      </c>
      <c r="H23" s="30">
        <v>9</v>
      </c>
      <c r="I23" s="30">
        <v>5</v>
      </c>
      <c r="J23" s="30" t="s">
        <v>29</v>
      </c>
      <c r="K23" s="31">
        <v>6</v>
      </c>
      <c r="L23" s="38"/>
      <c r="M23" s="38"/>
      <c r="N23" s="38"/>
      <c r="O23" s="32">
        <v>3.5</v>
      </c>
      <c r="P23" s="33">
        <f t="shared" si="0"/>
        <v>4.7</v>
      </c>
      <c r="Q23" s="34" t="str">
        <f t="shared" si="1"/>
        <v>D</v>
      </c>
      <c r="R23" s="35" t="str">
        <f t="shared" si="2"/>
        <v>Trung bình yếu</v>
      </c>
      <c r="S23" s="36" t="str">
        <f t="shared" si="4"/>
        <v/>
      </c>
      <c r="T23" s="37">
        <v>603</v>
      </c>
      <c r="U23" s="3"/>
      <c r="V23" s="24"/>
      <c r="W23" s="75" t="str">
        <f t="shared" si="3"/>
        <v>Đạt</v>
      </c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4.1" customHeight="1">
      <c r="B24" s="25">
        <v>15</v>
      </c>
      <c r="C24" s="92" t="s">
        <v>127</v>
      </c>
      <c r="D24" s="90" t="s">
        <v>116</v>
      </c>
      <c r="E24" s="91" t="s">
        <v>128</v>
      </c>
      <c r="F24" s="87" t="s">
        <v>129</v>
      </c>
      <c r="G24" s="26" t="s">
        <v>79</v>
      </c>
      <c r="H24" s="30">
        <v>9</v>
      </c>
      <c r="I24" s="30">
        <v>5</v>
      </c>
      <c r="J24" s="30" t="s">
        <v>29</v>
      </c>
      <c r="K24" s="31">
        <v>7</v>
      </c>
      <c r="L24" s="38"/>
      <c r="M24" s="38"/>
      <c r="N24" s="38"/>
      <c r="O24" s="32">
        <v>5</v>
      </c>
      <c r="P24" s="33">
        <f t="shared" si="0"/>
        <v>5.8</v>
      </c>
      <c r="Q24" s="34" t="str">
        <f t="shared" si="1"/>
        <v>C</v>
      </c>
      <c r="R24" s="35" t="str">
        <f t="shared" si="2"/>
        <v>Trung bình</v>
      </c>
      <c r="S24" s="36" t="str">
        <f t="shared" si="4"/>
        <v/>
      </c>
      <c r="T24" s="37">
        <v>603</v>
      </c>
      <c r="U24" s="3"/>
      <c r="V24" s="24"/>
      <c r="W24" s="75" t="str">
        <f t="shared" si="3"/>
        <v>Đạt</v>
      </c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4.1" customHeight="1">
      <c r="B25" s="25">
        <v>16</v>
      </c>
      <c r="C25" s="92" t="s">
        <v>130</v>
      </c>
      <c r="D25" s="90" t="s">
        <v>131</v>
      </c>
      <c r="E25" s="91" t="s">
        <v>128</v>
      </c>
      <c r="F25" s="87" t="s">
        <v>132</v>
      </c>
      <c r="G25" s="26" t="s">
        <v>123</v>
      </c>
      <c r="H25" s="30">
        <v>9</v>
      </c>
      <c r="I25" s="30">
        <v>6</v>
      </c>
      <c r="J25" s="30" t="s">
        <v>29</v>
      </c>
      <c r="K25" s="31">
        <v>6</v>
      </c>
      <c r="L25" s="38"/>
      <c r="M25" s="38"/>
      <c r="N25" s="38"/>
      <c r="O25" s="32">
        <v>5</v>
      </c>
      <c r="P25" s="33">
        <f t="shared" si="0"/>
        <v>5.7</v>
      </c>
      <c r="Q25" s="34" t="str">
        <f t="shared" si="1"/>
        <v>C</v>
      </c>
      <c r="R25" s="35" t="str">
        <f t="shared" si="2"/>
        <v>Trung bình</v>
      </c>
      <c r="S25" s="36" t="str">
        <f t="shared" si="4"/>
        <v/>
      </c>
      <c r="T25" s="37">
        <v>603</v>
      </c>
      <c r="U25" s="3"/>
      <c r="V25" s="24"/>
      <c r="W25" s="75" t="str">
        <f t="shared" si="3"/>
        <v>Đạt</v>
      </c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4.1" customHeight="1">
      <c r="B26" s="25">
        <v>17</v>
      </c>
      <c r="C26" s="92" t="s">
        <v>133</v>
      </c>
      <c r="D26" s="90" t="s">
        <v>134</v>
      </c>
      <c r="E26" s="91" t="s">
        <v>135</v>
      </c>
      <c r="F26" s="87" t="s">
        <v>136</v>
      </c>
      <c r="G26" s="26" t="s">
        <v>102</v>
      </c>
      <c r="H26" s="30">
        <v>9</v>
      </c>
      <c r="I26" s="30">
        <v>5</v>
      </c>
      <c r="J26" s="30" t="s">
        <v>29</v>
      </c>
      <c r="K26" s="31">
        <v>6</v>
      </c>
      <c r="L26" s="38"/>
      <c r="M26" s="38"/>
      <c r="N26" s="38"/>
      <c r="O26" s="32">
        <v>3</v>
      </c>
      <c r="P26" s="33">
        <f t="shared" si="0"/>
        <v>4.4000000000000004</v>
      </c>
      <c r="Q26" s="34" t="str">
        <f t="shared" si="1"/>
        <v>D</v>
      </c>
      <c r="R26" s="35" t="str">
        <f t="shared" si="2"/>
        <v>Trung bình yếu</v>
      </c>
      <c r="S26" s="36" t="str">
        <f t="shared" si="4"/>
        <v/>
      </c>
      <c r="T26" s="37">
        <v>603</v>
      </c>
      <c r="U26" s="3"/>
      <c r="V26" s="24"/>
      <c r="W26" s="75" t="str">
        <f t="shared" si="3"/>
        <v>Đạt</v>
      </c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4.1" customHeight="1">
      <c r="B27" s="25">
        <v>18</v>
      </c>
      <c r="C27" s="92" t="s">
        <v>137</v>
      </c>
      <c r="D27" s="90" t="s">
        <v>138</v>
      </c>
      <c r="E27" s="91" t="s">
        <v>139</v>
      </c>
      <c r="F27" s="87" t="s">
        <v>140</v>
      </c>
      <c r="G27" s="26" t="s">
        <v>102</v>
      </c>
      <c r="H27" s="30">
        <v>9</v>
      </c>
      <c r="I27" s="30">
        <v>5</v>
      </c>
      <c r="J27" s="30" t="s">
        <v>29</v>
      </c>
      <c r="K27" s="31">
        <v>6</v>
      </c>
      <c r="L27" s="38"/>
      <c r="M27" s="38"/>
      <c r="N27" s="38"/>
      <c r="O27" s="32">
        <v>7</v>
      </c>
      <c r="P27" s="33">
        <f t="shared" si="0"/>
        <v>6.8</v>
      </c>
      <c r="Q27" s="34" t="str">
        <f t="shared" si="1"/>
        <v>C+</v>
      </c>
      <c r="R27" s="35" t="str">
        <f t="shared" si="2"/>
        <v>Trung bình</v>
      </c>
      <c r="S27" s="36" t="str">
        <f t="shared" si="4"/>
        <v/>
      </c>
      <c r="T27" s="37">
        <v>603</v>
      </c>
      <c r="U27" s="3"/>
      <c r="V27" s="24"/>
      <c r="W27" s="75" t="str">
        <f t="shared" si="3"/>
        <v>Đạt</v>
      </c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4.1" customHeight="1">
      <c r="B28" s="25">
        <v>19</v>
      </c>
      <c r="C28" s="92" t="s">
        <v>141</v>
      </c>
      <c r="D28" s="90" t="s">
        <v>142</v>
      </c>
      <c r="E28" s="91" t="s">
        <v>139</v>
      </c>
      <c r="F28" s="87" t="s">
        <v>143</v>
      </c>
      <c r="G28" s="26" t="s">
        <v>102</v>
      </c>
      <c r="H28" s="30">
        <v>9</v>
      </c>
      <c r="I28" s="30">
        <v>7</v>
      </c>
      <c r="J28" s="30" t="s">
        <v>29</v>
      </c>
      <c r="K28" s="31">
        <v>7</v>
      </c>
      <c r="L28" s="38"/>
      <c r="M28" s="38"/>
      <c r="N28" s="38"/>
      <c r="O28" s="32">
        <v>7</v>
      </c>
      <c r="P28" s="33">
        <f t="shared" si="0"/>
        <v>7.2</v>
      </c>
      <c r="Q28" s="34" t="str">
        <f t="shared" si="1"/>
        <v>B</v>
      </c>
      <c r="R28" s="35" t="str">
        <f t="shared" si="2"/>
        <v>Khá</v>
      </c>
      <c r="S28" s="36" t="str">
        <f t="shared" si="4"/>
        <v/>
      </c>
      <c r="T28" s="37">
        <v>603</v>
      </c>
      <c r="U28" s="3"/>
      <c r="V28" s="24"/>
      <c r="W28" s="75" t="str">
        <f t="shared" si="3"/>
        <v>Đạt</v>
      </c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4.1" customHeight="1">
      <c r="B29" s="25">
        <v>20</v>
      </c>
      <c r="C29" s="92" t="s">
        <v>144</v>
      </c>
      <c r="D29" s="90" t="s">
        <v>145</v>
      </c>
      <c r="E29" s="91" t="s">
        <v>139</v>
      </c>
      <c r="F29" s="87" t="s">
        <v>146</v>
      </c>
      <c r="G29" s="26" t="s">
        <v>79</v>
      </c>
      <c r="H29" s="30">
        <v>9</v>
      </c>
      <c r="I29" s="30">
        <v>7</v>
      </c>
      <c r="J29" s="30" t="s">
        <v>29</v>
      </c>
      <c r="K29" s="31">
        <v>7</v>
      </c>
      <c r="L29" s="38"/>
      <c r="M29" s="38"/>
      <c r="N29" s="38"/>
      <c r="O29" s="32">
        <v>8</v>
      </c>
      <c r="P29" s="33">
        <f t="shared" si="0"/>
        <v>7.8</v>
      </c>
      <c r="Q29" s="34" t="str">
        <f t="shared" si="1"/>
        <v>B</v>
      </c>
      <c r="R29" s="35" t="str">
        <f t="shared" si="2"/>
        <v>Khá</v>
      </c>
      <c r="S29" s="36" t="str">
        <f t="shared" si="4"/>
        <v/>
      </c>
      <c r="T29" s="37">
        <v>603</v>
      </c>
      <c r="U29" s="3"/>
      <c r="V29" s="24"/>
      <c r="W29" s="75" t="str">
        <f t="shared" si="3"/>
        <v>Đạt</v>
      </c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4.1" customHeight="1">
      <c r="B30" s="25">
        <v>21</v>
      </c>
      <c r="C30" s="92" t="s">
        <v>147</v>
      </c>
      <c r="D30" s="90" t="s">
        <v>148</v>
      </c>
      <c r="E30" s="91" t="s">
        <v>149</v>
      </c>
      <c r="F30" s="87" t="s">
        <v>150</v>
      </c>
      <c r="G30" s="26" t="s">
        <v>102</v>
      </c>
      <c r="H30" s="30">
        <v>9</v>
      </c>
      <c r="I30" s="30">
        <v>5</v>
      </c>
      <c r="J30" s="30" t="s">
        <v>29</v>
      </c>
      <c r="K30" s="31">
        <v>6</v>
      </c>
      <c r="L30" s="38"/>
      <c r="M30" s="38"/>
      <c r="N30" s="38"/>
      <c r="O30" s="32">
        <v>5</v>
      </c>
      <c r="P30" s="33">
        <f t="shared" si="0"/>
        <v>5.6</v>
      </c>
      <c r="Q30" s="34" t="str">
        <f t="shared" si="1"/>
        <v>C</v>
      </c>
      <c r="R30" s="35" t="str">
        <f t="shared" si="2"/>
        <v>Trung bình</v>
      </c>
      <c r="S30" s="36" t="str">
        <f t="shared" si="4"/>
        <v/>
      </c>
      <c r="T30" s="37">
        <v>603</v>
      </c>
      <c r="U30" s="3"/>
      <c r="V30" s="24"/>
      <c r="W30" s="75" t="str">
        <f t="shared" si="3"/>
        <v>Đạt</v>
      </c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4.1" customHeight="1">
      <c r="B31" s="25">
        <v>22</v>
      </c>
      <c r="C31" s="92" t="s">
        <v>151</v>
      </c>
      <c r="D31" s="90" t="s">
        <v>152</v>
      </c>
      <c r="E31" s="91" t="s">
        <v>153</v>
      </c>
      <c r="F31" s="87" t="s">
        <v>154</v>
      </c>
      <c r="G31" s="26" t="s">
        <v>79</v>
      </c>
      <c r="H31" s="30">
        <v>9</v>
      </c>
      <c r="I31" s="30">
        <v>8</v>
      </c>
      <c r="J31" s="30" t="s">
        <v>29</v>
      </c>
      <c r="K31" s="31">
        <v>6</v>
      </c>
      <c r="L31" s="38"/>
      <c r="M31" s="38"/>
      <c r="N31" s="38"/>
      <c r="O31" s="32">
        <v>6</v>
      </c>
      <c r="P31" s="33">
        <f t="shared" si="0"/>
        <v>6.5</v>
      </c>
      <c r="Q31" s="34" t="str">
        <f t="shared" si="1"/>
        <v>C+</v>
      </c>
      <c r="R31" s="35" t="str">
        <f t="shared" si="2"/>
        <v>Trung bình</v>
      </c>
      <c r="S31" s="36" t="str">
        <f t="shared" si="4"/>
        <v/>
      </c>
      <c r="T31" s="37">
        <v>603</v>
      </c>
      <c r="U31" s="3"/>
      <c r="V31" s="24"/>
      <c r="W31" s="75" t="str">
        <f t="shared" si="3"/>
        <v>Đạt</v>
      </c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4.1" customHeight="1">
      <c r="B32" s="25">
        <v>23</v>
      </c>
      <c r="C32" s="92" t="s">
        <v>155</v>
      </c>
      <c r="D32" s="90" t="s">
        <v>156</v>
      </c>
      <c r="E32" s="91" t="s">
        <v>157</v>
      </c>
      <c r="F32" s="87" t="s">
        <v>158</v>
      </c>
      <c r="G32" s="26" t="s">
        <v>123</v>
      </c>
      <c r="H32" s="30">
        <v>9</v>
      </c>
      <c r="I32" s="30">
        <v>6</v>
      </c>
      <c r="J32" s="30" t="s">
        <v>29</v>
      </c>
      <c r="K32" s="31">
        <v>6</v>
      </c>
      <c r="L32" s="38"/>
      <c r="M32" s="38"/>
      <c r="N32" s="38"/>
      <c r="O32" s="32">
        <v>9</v>
      </c>
      <c r="P32" s="33">
        <f t="shared" si="0"/>
        <v>8.1</v>
      </c>
      <c r="Q32" s="34" t="str">
        <f t="shared" si="1"/>
        <v>B+</v>
      </c>
      <c r="R32" s="35" t="str">
        <f t="shared" si="2"/>
        <v>Khá</v>
      </c>
      <c r="S32" s="36" t="str">
        <f t="shared" si="4"/>
        <v/>
      </c>
      <c r="T32" s="37">
        <v>603</v>
      </c>
      <c r="U32" s="3"/>
      <c r="V32" s="24"/>
      <c r="W32" s="75" t="str">
        <f t="shared" si="3"/>
        <v>Đạt</v>
      </c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4.1" customHeight="1">
      <c r="B33" s="25">
        <v>24</v>
      </c>
      <c r="C33" s="92" t="s">
        <v>159</v>
      </c>
      <c r="D33" s="90" t="s">
        <v>160</v>
      </c>
      <c r="E33" s="91" t="s">
        <v>157</v>
      </c>
      <c r="F33" s="87" t="s">
        <v>161</v>
      </c>
      <c r="G33" s="26" t="s">
        <v>93</v>
      </c>
      <c r="H33" s="30">
        <v>9</v>
      </c>
      <c r="I33" s="30">
        <v>5</v>
      </c>
      <c r="J33" s="30" t="s">
        <v>29</v>
      </c>
      <c r="K33" s="31">
        <v>6</v>
      </c>
      <c r="L33" s="38"/>
      <c r="M33" s="38"/>
      <c r="N33" s="38"/>
      <c r="O33" s="32">
        <v>8.5</v>
      </c>
      <c r="P33" s="33">
        <f t="shared" si="0"/>
        <v>7.7</v>
      </c>
      <c r="Q33" s="34" t="str">
        <f t="shared" si="1"/>
        <v>B</v>
      </c>
      <c r="R33" s="35" t="str">
        <f t="shared" si="2"/>
        <v>Khá</v>
      </c>
      <c r="S33" s="36" t="str">
        <f t="shared" si="4"/>
        <v/>
      </c>
      <c r="T33" s="37">
        <v>603</v>
      </c>
      <c r="U33" s="3"/>
      <c r="V33" s="24"/>
      <c r="W33" s="75" t="str">
        <f t="shared" si="3"/>
        <v>Đạt</v>
      </c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4.1" customHeight="1">
      <c r="B34" s="25">
        <v>25</v>
      </c>
      <c r="C34" s="92" t="s">
        <v>162</v>
      </c>
      <c r="D34" s="90" t="s">
        <v>163</v>
      </c>
      <c r="E34" s="91" t="s">
        <v>164</v>
      </c>
      <c r="F34" s="87" t="s">
        <v>165</v>
      </c>
      <c r="G34" s="26" t="s">
        <v>93</v>
      </c>
      <c r="H34" s="30">
        <v>9</v>
      </c>
      <c r="I34" s="30">
        <v>5</v>
      </c>
      <c r="J34" s="30" t="s">
        <v>29</v>
      </c>
      <c r="K34" s="31">
        <v>6</v>
      </c>
      <c r="L34" s="38"/>
      <c r="M34" s="38"/>
      <c r="N34" s="38"/>
      <c r="O34" s="32">
        <v>6</v>
      </c>
      <c r="P34" s="33">
        <f t="shared" si="0"/>
        <v>6.2</v>
      </c>
      <c r="Q34" s="34" t="str">
        <f t="shared" si="1"/>
        <v>C</v>
      </c>
      <c r="R34" s="35" t="str">
        <f t="shared" si="2"/>
        <v>Trung bình</v>
      </c>
      <c r="S34" s="36" t="str">
        <f t="shared" si="4"/>
        <v/>
      </c>
      <c r="T34" s="37">
        <v>603</v>
      </c>
      <c r="U34" s="3"/>
      <c r="V34" s="24"/>
      <c r="W34" s="75" t="str">
        <f t="shared" si="3"/>
        <v>Đạt</v>
      </c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4.1" customHeight="1">
      <c r="B35" s="25">
        <v>26</v>
      </c>
      <c r="C35" s="92" t="s">
        <v>166</v>
      </c>
      <c r="D35" s="90" t="s">
        <v>167</v>
      </c>
      <c r="E35" s="91" t="s">
        <v>168</v>
      </c>
      <c r="F35" s="87" t="s">
        <v>169</v>
      </c>
      <c r="G35" s="26" t="s">
        <v>123</v>
      </c>
      <c r="H35" s="30">
        <v>9</v>
      </c>
      <c r="I35" s="30">
        <v>6</v>
      </c>
      <c r="J35" s="30" t="s">
        <v>29</v>
      </c>
      <c r="K35" s="31">
        <v>6</v>
      </c>
      <c r="L35" s="38"/>
      <c r="M35" s="38"/>
      <c r="N35" s="38"/>
      <c r="O35" s="32">
        <v>3.5</v>
      </c>
      <c r="P35" s="33">
        <f t="shared" si="0"/>
        <v>4.8</v>
      </c>
      <c r="Q35" s="34" t="str">
        <f t="shared" si="1"/>
        <v>D</v>
      </c>
      <c r="R35" s="35" t="str">
        <f t="shared" si="2"/>
        <v>Trung bình yếu</v>
      </c>
      <c r="S35" s="36" t="str">
        <f t="shared" si="4"/>
        <v/>
      </c>
      <c r="T35" s="37">
        <v>603</v>
      </c>
      <c r="U35" s="3"/>
      <c r="V35" s="24"/>
      <c r="W35" s="75" t="str">
        <f t="shared" si="3"/>
        <v>Đạt</v>
      </c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4.1" customHeight="1">
      <c r="B36" s="25">
        <v>27</v>
      </c>
      <c r="C36" s="92" t="s">
        <v>170</v>
      </c>
      <c r="D36" s="90" t="s">
        <v>171</v>
      </c>
      <c r="E36" s="91" t="s">
        <v>172</v>
      </c>
      <c r="F36" s="87" t="s">
        <v>173</v>
      </c>
      <c r="G36" s="26" t="s">
        <v>70</v>
      </c>
      <c r="H36" s="30">
        <v>9</v>
      </c>
      <c r="I36" s="30">
        <v>6</v>
      </c>
      <c r="J36" s="30" t="s">
        <v>29</v>
      </c>
      <c r="K36" s="31">
        <v>6</v>
      </c>
      <c r="L36" s="38"/>
      <c r="M36" s="38"/>
      <c r="N36" s="38"/>
      <c r="O36" s="32">
        <v>7</v>
      </c>
      <c r="P36" s="33">
        <f t="shared" si="0"/>
        <v>6.9</v>
      </c>
      <c r="Q36" s="34" t="str">
        <f t="shared" si="1"/>
        <v>C+</v>
      </c>
      <c r="R36" s="35" t="str">
        <f t="shared" si="2"/>
        <v>Trung bình</v>
      </c>
      <c r="S36" s="36" t="str">
        <f t="shared" si="4"/>
        <v/>
      </c>
      <c r="T36" s="37">
        <v>603</v>
      </c>
      <c r="U36" s="3"/>
      <c r="V36" s="24"/>
      <c r="W36" s="75" t="str">
        <f t="shared" si="3"/>
        <v>Đạt</v>
      </c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4.1" customHeight="1">
      <c r="B37" s="25">
        <v>28</v>
      </c>
      <c r="C37" s="92" t="s">
        <v>174</v>
      </c>
      <c r="D37" s="90" t="s">
        <v>175</v>
      </c>
      <c r="E37" s="91" t="s">
        <v>172</v>
      </c>
      <c r="F37" s="87" t="s">
        <v>176</v>
      </c>
      <c r="G37" s="26" t="s">
        <v>123</v>
      </c>
      <c r="H37" s="30">
        <v>9</v>
      </c>
      <c r="I37" s="30">
        <v>5</v>
      </c>
      <c r="J37" s="30" t="s">
        <v>29</v>
      </c>
      <c r="K37" s="31">
        <v>6</v>
      </c>
      <c r="L37" s="38"/>
      <c r="M37" s="38"/>
      <c r="N37" s="38"/>
      <c r="O37" s="32">
        <v>6</v>
      </c>
      <c r="P37" s="33">
        <f t="shared" si="0"/>
        <v>6.2</v>
      </c>
      <c r="Q37" s="34" t="str">
        <f t="shared" si="1"/>
        <v>C</v>
      </c>
      <c r="R37" s="35" t="str">
        <f t="shared" si="2"/>
        <v>Trung bình</v>
      </c>
      <c r="S37" s="36" t="str">
        <f t="shared" si="4"/>
        <v/>
      </c>
      <c r="T37" s="37">
        <v>603</v>
      </c>
      <c r="U37" s="3"/>
      <c r="V37" s="24"/>
      <c r="W37" s="75" t="str">
        <f t="shared" si="3"/>
        <v>Đạt</v>
      </c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4.1" customHeight="1">
      <c r="B38" s="25">
        <v>29</v>
      </c>
      <c r="C38" s="92" t="s">
        <v>177</v>
      </c>
      <c r="D38" s="90" t="s">
        <v>138</v>
      </c>
      <c r="E38" s="91" t="s">
        <v>178</v>
      </c>
      <c r="F38" s="87" t="s">
        <v>179</v>
      </c>
      <c r="G38" s="26" t="s">
        <v>123</v>
      </c>
      <c r="H38" s="30">
        <v>9</v>
      </c>
      <c r="I38" s="30">
        <v>5</v>
      </c>
      <c r="J38" s="30" t="s">
        <v>29</v>
      </c>
      <c r="K38" s="31">
        <v>5</v>
      </c>
      <c r="L38" s="38"/>
      <c r="M38" s="38"/>
      <c r="N38" s="38"/>
      <c r="O38" s="32">
        <v>5.5</v>
      </c>
      <c r="P38" s="33">
        <f t="shared" si="0"/>
        <v>5.7</v>
      </c>
      <c r="Q38" s="34" t="str">
        <f t="shared" si="1"/>
        <v>C</v>
      </c>
      <c r="R38" s="35" t="str">
        <f t="shared" si="2"/>
        <v>Trung bình</v>
      </c>
      <c r="S38" s="36" t="str">
        <f t="shared" si="4"/>
        <v/>
      </c>
      <c r="T38" s="37">
        <v>605</v>
      </c>
      <c r="U38" s="3"/>
      <c r="V38" s="24"/>
      <c r="W38" s="75" t="str">
        <f t="shared" si="3"/>
        <v>Đạt</v>
      </c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4.1" customHeight="1">
      <c r="B39" s="25">
        <v>30</v>
      </c>
      <c r="C39" s="92" t="s">
        <v>180</v>
      </c>
      <c r="D39" s="90" t="s">
        <v>181</v>
      </c>
      <c r="E39" s="91" t="s">
        <v>178</v>
      </c>
      <c r="F39" s="87" t="s">
        <v>182</v>
      </c>
      <c r="G39" s="26" t="s">
        <v>84</v>
      </c>
      <c r="H39" s="30">
        <v>9</v>
      </c>
      <c r="I39" s="30">
        <v>6</v>
      </c>
      <c r="J39" s="30" t="s">
        <v>29</v>
      </c>
      <c r="K39" s="31">
        <v>6</v>
      </c>
      <c r="L39" s="38"/>
      <c r="M39" s="38"/>
      <c r="N39" s="38"/>
      <c r="O39" s="32">
        <v>3</v>
      </c>
      <c r="P39" s="33">
        <f t="shared" si="0"/>
        <v>4.5</v>
      </c>
      <c r="Q39" s="34" t="str">
        <f t="shared" si="1"/>
        <v>D</v>
      </c>
      <c r="R39" s="35" t="str">
        <f t="shared" si="2"/>
        <v>Trung bình yếu</v>
      </c>
      <c r="S39" s="36" t="str">
        <f t="shared" si="4"/>
        <v/>
      </c>
      <c r="T39" s="37">
        <v>605</v>
      </c>
      <c r="U39" s="3"/>
      <c r="V39" s="24"/>
      <c r="W39" s="75" t="str">
        <f t="shared" si="3"/>
        <v>Đạt</v>
      </c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4.1" customHeight="1">
      <c r="B40" s="25">
        <v>31</v>
      </c>
      <c r="C40" s="92" t="s">
        <v>183</v>
      </c>
      <c r="D40" s="90" t="s">
        <v>184</v>
      </c>
      <c r="E40" s="91" t="s">
        <v>185</v>
      </c>
      <c r="F40" s="87" t="s">
        <v>186</v>
      </c>
      <c r="G40" s="26" t="s">
        <v>70</v>
      </c>
      <c r="H40" s="30">
        <v>0</v>
      </c>
      <c r="I40" s="30">
        <v>0</v>
      </c>
      <c r="J40" s="30" t="s">
        <v>29</v>
      </c>
      <c r="K40" s="31">
        <v>0</v>
      </c>
      <c r="L40" s="38"/>
      <c r="M40" s="38"/>
      <c r="N40" s="38"/>
      <c r="O40" s="32"/>
      <c r="P40" s="33">
        <f t="shared" si="0"/>
        <v>0</v>
      </c>
      <c r="Q40" s="34" t="str">
        <f t="shared" si="1"/>
        <v>F</v>
      </c>
      <c r="R40" s="35" t="str">
        <f t="shared" si="2"/>
        <v>Kém</v>
      </c>
      <c r="S40" s="36" t="str">
        <f t="shared" si="4"/>
        <v>Không đủ ĐKDT</v>
      </c>
      <c r="T40" s="37">
        <v>605</v>
      </c>
      <c r="U40" s="3"/>
      <c r="V40" s="24"/>
      <c r="W40" s="75" t="str">
        <f t="shared" si="3"/>
        <v>Học lại</v>
      </c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4.1" customHeight="1">
      <c r="B41" s="25">
        <v>32</v>
      </c>
      <c r="C41" s="92" t="s">
        <v>187</v>
      </c>
      <c r="D41" s="90" t="s">
        <v>188</v>
      </c>
      <c r="E41" s="91" t="s">
        <v>189</v>
      </c>
      <c r="F41" s="87" t="s">
        <v>190</v>
      </c>
      <c r="G41" s="26" t="s">
        <v>79</v>
      </c>
      <c r="H41" s="30">
        <v>9</v>
      </c>
      <c r="I41" s="30">
        <v>7</v>
      </c>
      <c r="J41" s="30" t="s">
        <v>29</v>
      </c>
      <c r="K41" s="31">
        <v>8</v>
      </c>
      <c r="L41" s="38"/>
      <c r="M41" s="38"/>
      <c r="N41" s="38"/>
      <c r="O41" s="32">
        <v>3</v>
      </c>
      <c r="P41" s="33">
        <f t="shared" si="0"/>
        <v>5</v>
      </c>
      <c r="Q41" s="34" t="str">
        <f t="shared" si="1"/>
        <v>D+</v>
      </c>
      <c r="R41" s="35" t="str">
        <f t="shared" si="2"/>
        <v>Trung bình yếu</v>
      </c>
      <c r="S41" s="36" t="str">
        <f t="shared" si="4"/>
        <v/>
      </c>
      <c r="T41" s="37">
        <v>605</v>
      </c>
      <c r="U41" s="3"/>
      <c r="V41" s="24"/>
      <c r="W41" s="75" t="str">
        <f t="shared" si="3"/>
        <v>Đạt</v>
      </c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4.1" customHeight="1">
      <c r="B42" s="25">
        <v>33</v>
      </c>
      <c r="C42" s="92" t="s">
        <v>191</v>
      </c>
      <c r="D42" s="90" t="s">
        <v>192</v>
      </c>
      <c r="E42" s="91" t="s">
        <v>193</v>
      </c>
      <c r="F42" s="87" t="s">
        <v>194</v>
      </c>
      <c r="G42" s="26" t="s">
        <v>93</v>
      </c>
      <c r="H42" s="30">
        <v>10</v>
      </c>
      <c r="I42" s="30">
        <v>6</v>
      </c>
      <c r="J42" s="30" t="s">
        <v>29</v>
      </c>
      <c r="K42" s="31">
        <v>7</v>
      </c>
      <c r="L42" s="38"/>
      <c r="M42" s="38"/>
      <c r="N42" s="38"/>
      <c r="O42" s="32">
        <v>5</v>
      </c>
      <c r="P42" s="33">
        <f t="shared" ref="P42:P73" si="5">ROUND(SUMPRODUCT(H42:O42,$H$9:$O$9)/100,1)</f>
        <v>6</v>
      </c>
      <c r="Q42" s="34" t="str">
        <f t="shared" ref="Q42:Q64" si="6">IF(AND($P42&gt;=9,$P42&lt;=10),"A+","")&amp;IF(AND($P42&gt;=8.5,$P42&lt;=8.9),"A","")&amp;IF(AND($P42&gt;=8,$P42&lt;=8.4),"B+","")&amp;IF(AND($P42&gt;=7,$P42&lt;=7.9),"B","")&amp;IF(AND($P42&gt;=6.5,$P42&lt;=6.9),"C+","")&amp;IF(AND($P42&gt;=5.5,$P42&lt;=6.4),"C","")&amp;IF(AND($P42&gt;=5,$P42&lt;=5.4),"D+","")&amp;IF(AND($P42&gt;=4,$P42&lt;=4.9),"D","")&amp;IF(AND($P42&lt;4),"F","")</f>
        <v>C</v>
      </c>
      <c r="R42" s="35" t="str">
        <f t="shared" ref="R42:R64" si="7">IF($P42&lt;4,"Kém",IF(AND($P42&gt;=4,$P42&lt;=5.4),"Trung bình yếu",IF(AND($P42&gt;=5.5,$P42&lt;=6.9),"Trung bình",IF(AND($P42&gt;=7,$P42&lt;=8.4),"Khá",IF(AND($P42&gt;=8.5,$P42&lt;=10),"Giỏi","")))))</f>
        <v>Trung bình</v>
      </c>
      <c r="S42" s="36" t="str">
        <f t="shared" si="4"/>
        <v/>
      </c>
      <c r="T42" s="37">
        <v>605</v>
      </c>
      <c r="U42" s="3"/>
      <c r="V42" s="24"/>
      <c r="W42" s="75" t="str">
        <f t="shared" ref="W42:W73" si="8">IF(S42="Không đủ ĐKDT","Học lại",IF(S42="Đình chỉ thi","Học lại",IF(AND(MID(G42,2,2)&gt;="12",S42="Vắng"),"Học lại",IF(S42="Vắng có phép", "Thi lại",IF(S42="Nợ học phí", "Thi lại",IF(AND((MID(G42,2,2)&lt;"12"),P42&lt;4.5),"Thi lại",IF(P42&lt;4,"Học lại","Đạt")))))))</f>
        <v>Đạt</v>
      </c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4.1" customHeight="1">
      <c r="B43" s="25">
        <v>34</v>
      </c>
      <c r="C43" s="92" t="s">
        <v>195</v>
      </c>
      <c r="D43" s="90" t="s">
        <v>196</v>
      </c>
      <c r="E43" s="91" t="s">
        <v>193</v>
      </c>
      <c r="F43" s="87" t="s">
        <v>197</v>
      </c>
      <c r="G43" s="26" t="s">
        <v>84</v>
      </c>
      <c r="H43" s="30">
        <v>9</v>
      </c>
      <c r="I43" s="30">
        <v>6</v>
      </c>
      <c r="J43" s="30" t="s">
        <v>29</v>
      </c>
      <c r="K43" s="31">
        <v>5</v>
      </c>
      <c r="L43" s="38"/>
      <c r="M43" s="38"/>
      <c r="N43" s="38"/>
      <c r="O43" s="32">
        <v>3.5</v>
      </c>
      <c r="P43" s="33">
        <f t="shared" si="5"/>
        <v>4.5999999999999996</v>
      </c>
      <c r="Q43" s="34" t="str">
        <f t="shared" si="6"/>
        <v>D</v>
      </c>
      <c r="R43" s="35" t="str">
        <f t="shared" si="7"/>
        <v>Trung bình yếu</v>
      </c>
      <c r="S43" s="36" t="str">
        <f t="shared" si="4"/>
        <v/>
      </c>
      <c r="T43" s="37">
        <v>605</v>
      </c>
      <c r="U43" s="3"/>
      <c r="V43" s="24"/>
      <c r="W43" s="75" t="str">
        <f t="shared" si="8"/>
        <v>Đạt</v>
      </c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4.1" customHeight="1">
      <c r="B44" s="25">
        <v>35</v>
      </c>
      <c r="C44" s="92" t="s">
        <v>198</v>
      </c>
      <c r="D44" s="90" t="s">
        <v>199</v>
      </c>
      <c r="E44" s="91" t="s">
        <v>193</v>
      </c>
      <c r="F44" s="87" t="s">
        <v>200</v>
      </c>
      <c r="G44" s="26" t="s">
        <v>123</v>
      </c>
      <c r="H44" s="30">
        <v>10</v>
      </c>
      <c r="I44" s="30">
        <v>5</v>
      </c>
      <c r="J44" s="30" t="s">
        <v>29</v>
      </c>
      <c r="K44" s="31">
        <v>6</v>
      </c>
      <c r="L44" s="38"/>
      <c r="M44" s="38"/>
      <c r="N44" s="38"/>
      <c r="O44" s="32">
        <v>6</v>
      </c>
      <c r="P44" s="33">
        <f t="shared" si="5"/>
        <v>6.3</v>
      </c>
      <c r="Q44" s="34" t="str">
        <f t="shared" si="6"/>
        <v>C</v>
      </c>
      <c r="R44" s="35" t="str">
        <f t="shared" si="7"/>
        <v>Trung bình</v>
      </c>
      <c r="S44" s="36" t="str">
        <f t="shared" si="4"/>
        <v/>
      </c>
      <c r="T44" s="37">
        <v>605</v>
      </c>
      <c r="U44" s="3"/>
      <c r="V44" s="24"/>
      <c r="W44" s="75" t="str">
        <f t="shared" si="8"/>
        <v>Đạt</v>
      </c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4.1" customHeight="1">
      <c r="B45" s="25">
        <v>36</v>
      </c>
      <c r="C45" s="92" t="s">
        <v>201</v>
      </c>
      <c r="D45" s="90" t="s">
        <v>202</v>
      </c>
      <c r="E45" s="91" t="s">
        <v>203</v>
      </c>
      <c r="F45" s="87" t="s">
        <v>204</v>
      </c>
      <c r="G45" s="26" t="s">
        <v>102</v>
      </c>
      <c r="H45" s="30">
        <v>9</v>
      </c>
      <c r="I45" s="30">
        <v>6</v>
      </c>
      <c r="J45" s="30" t="s">
        <v>29</v>
      </c>
      <c r="K45" s="31">
        <v>7</v>
      </c>
      <c r="L45" s="38"/>
      <c r="M45" s="38"/>
      <c r="N45" s="38"/>
      <c r="O45" s="32">
        <v>3.5</v>
      </c>
      <c r="P45" s="33">
        <f t="shared" si="5"/>
        <v>5</v>
      </c>
      <c r="Q45" s="34" t="str">
        <f t="shared" si="6"/>
        <v>D+</v>
      </c>
      <c r="R45" s="35" t="str">
        <f t="shared" si="7"/>
        <v>Trung bình yếu</v>
      </c>
      <c r="S45" s="36" t="str">
        <f t="shared" si="4"/>
        <v/>
      </c>
      <c r="T45" s="37">
        <v>605</v>
      </c>
      <c r="U45" s="3"/>
      <c r="V45" s="24"/>
      <c r="W45" s="75" t="str">
        <f t="shared" si="8"/>
        <v>Đạt</v>
      </c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4.1" customHeight="1">
      <c r="B46" s="25">
        <v>37</v>
      </c>
      <c r="C46" s="92" t="s">
        <v>205</v>
      </c>
      <c r="D46" s="90" t="s">
        <v>206</v>
      </c>
      <c r="E46" s="91" t="s">
        <v>203</v>
      </c>
      <c r="F46" s="87" t="s">
        <v>207</v>
      </c>
      <c r="G46" s="26" t="s">
        <v>208</v>
      </c>
      <c r="H46" s="30">
        <v>10</v>
      </c>
      <c r="I46" s="30">
        <v>7</v>
      </c>
      <c r="J46" s="30" t="s">
        <v>29</v>
      </c>
      <c r="K46" s="31">
        <v>8</v>
      </c>
      <c r="L46" s="38"/>
      <c r="M46" s="38"/>
      <c r="N46" s="38"/>
      <c r="O46" s="32">
        <v>9</v>
      </c>
      <c r="P46" s="33">
        <f t="shared" si="5"/>
        <v>8.6999999999999993</v>
      </c>
      <c r="Q46" s="34" t="str">
        <f t="shared" si="6"/>
        <v>A</v>
      </c>
      <c r="R46" s="35" t="str">
        <f t="shared" si="7"/>
        <v>Giỏi</v>
      </c>
      <c r="S46" s="36" t="str">
        <f t="shared" si="4"/>
        <v/>
      </c>
      <c r="T46" s="37">
        <v>605</v>
      </c>
      <c r="U46" s="3"/>
      <c r="V46" s="24"/>
      <c r="W46" s="75" t="str">
        <f t="shared" si="8"/>
        <v>Đạt</v>
      </c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4.1" customHeight="1">
      <c r="B47" s="25">
        <v>38</v>
      </c>
      <c r="C47" s="92" t="s">
        <v>209</v>
      </c>
      <c r="D47" s="90" t="s">
        <v>210</v>
      </c>
      <c r="E47" s="91" t="s">
        <v>211</v>
      </c>
      <c r="F47" s="87" t="s">
        <v>212</v>
      </c>
      <c r="G47" s="26" t="s">
        <v>102</v>
      </c>
      <c r="H47" s="30">
        <v>9</v>
      </c>
      <c r="I47" s="30">
        <v>5</v>
      </c>
      <c r="J47" s="30" t="s">
        <v>29</v>
      </c>
      <c r="K47" s="31">
        <v>6</v>
      </c>
      <c r="L47" s="38"/>
      <c r="M47" s="38"/>
      <c r="N47" s="38"/>
      <c r="O47" s="32">
        <v>6.5</v>
      </c>
      <c r="P47" s="33">
        <f t="shared" si="5"/>
        <v>6.5</v>
      </c>
      <c r="Q47" s="34" t="str">
        <f t="shared" si="6"/>
        <v>C+</v>
      </c>
      <c r="R47" s="35" t="str">
        <f t="shared" si="7"/>
        <v>Trung bình</v>
      </c>
      <c r="S47" s="36" t="str">
        <f t="shared" si="4"/>
        <v/>
      </c>
      <c r="T47" s="37">
        <v>605</v>
      </c>
      <c r="U47" s="3"/>
      <c r="V47" s="24"/>
      <c r="W47" s="75" t="str">
        <f t="shared" si="8"/>
        <v>Đạt</v>
      </c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4.1" customHeight="1">
      <c r="B48" s="25">
        <v>39</v>
      </c>
      <c r="C48" s="92" t="s">
        <v>213</v>
      </c>
      <c r="D48" s="90" t="s">
        <v>214</v>
      </c>
      <c r="E48" s="91" t="s">
        <v>215</v>
      </c>
      <c r="F48" s="87" t="s">
        <v>216</v>
      </c>
      <c r="G48" s="26" t="s">
        <v>93</v>
      </c>
      <c r="H48" s="30">
        <v>9</v>
      </c>
      <c r="I48" s="30">
        <v>6</v>
      </c>
      <c r="J48" s="30" t="s">
        <v>29</v>
      </c>
      <c r="K48" s="31">
        <v>7</v>
      </c>
      <c r="L48" s="38"/>
      <c r="M48" s="38"/>
      <c r="N48" s="38"/>
      <c r="O48" s="32">
        <v>3.5</v>
      </c>
      <c r="P48" s="33">
        <f t="shared" si="5"/>
        <v>5</v>
      </c>
      <c r="Q48" s="34" t="str">
        <f t="shared" si="6"/>
        <v>D+</v>
      </c>
      <c r="R48" s="35" t="str">
        <f t="shared" si="7"/>
        <v>Trung bình yếu</v>
      </c>
      <c r="S48" s="36" t="str">
        <f t="shared" si="4"/>
        <v/>
      </c>
      <c r="T48" s="37">
        <v>605</v>
      </c>
      <c r="U48" s="3"/>
      <c r="V48" s="24"/>
      <c r="W48" s="75" t="str">
        <f t="shared" si="8"/>
        <v>Đạt</v>
      </c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2:38" ht="14.1" customHeight="1">
      <c r="B49" s="25">
        <v>40</v>
      </c>
      <c r="C49" s="92" t="s">
        <v>217</v>
      </c>
      <c r="D49" s="90" t="s">
        <v>218</v>
      </c>
      <c r="E49" s="91" t="s">
        <v>219</v>
      </c>
      <c r="F49" s="87" t="s">
        <v>220</v>
      </c>
      <c r="G49" s="26" t="s">
        <v>79</v>
      </c>
      <c r="H49" s="30">
        <v>9</v>
      </c>
      <c r="I49" s="30">
        <v>6</v>
      </c>
      <c r="J49" s="30" t="s">
        <v>29</v>
      </c>
      <c r="K49" s="31">
        <v>6</v>
      </c>
      <c r="L49" s="38"/>
      <c r="M49" s="38"/>
      <c r="N49" s="38"/>
      <c r="O49" s="32">
        <v>8</v>
      </c>
      <c r="P49" s="33">
        <f t="shared" si="5"/>
        <v>7.5</v>
      </c>
      <c r="Q49" s="34" t="str">
        <f t="shared" si="6"/>
        <v>B</v>
      </c>
      <c r="R49" s="35" t="str">
        <f t="shared" si="7"/>
        <v>Khá</v>
      </c>
      <c r="S49" s="36" t="str">
        <f t="shared" si="4"/>
        <v/>
      </c>
      <c r="T49" s="37">
        <v>605</v>
      </c>
      <c r="U49" s="3"/>
      <c r="V49" s="24"/>
      <c r="W49" s="75" t="str">
        <f t="shared" si="8"/>
        <v>Đạt</v>
      </c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2:38" ht="14.1" customHeight="1">
      <c r="B50" s="25">
        <v>41</v>
      </c>
      <c r="C50" s="92" t="s">
        <v>221</v>
      </c>
      <c r="D50" s="90" t="s">
        <v>222</v>
      </c>
      <c r="E50" s="91" t="s">
        <v>223</v>
      </c>
      <c r="F50" s="87" t="s">
        <v>224</v>
      </c>
      <c r="G50" s="26" t="s">
        <v>93</v>
      </c>
      <c r="H50" s="30">
        <v>9</v>
      </c>
      <c r="I50" s="30">
        <v>6</v>
      </c>
      <c r="J50" s="30" t="s">
        <v>29</v>
      </c>
      <c r="K50" s="31">
        <v>7</v>
      </c>
      <c r="L50" s="38"/>
      <c r="M50" s="38"/>
      <c r="N50" s="38"/>
      <c r="O50" s="32">
        <v>3</v>
      </c>
      <c r="P50" s="33">
        <f t="shared" si="5"/>
        <v>4.7</v>
      </c>
      <c r="Q50" s="34" t="str">
        <f t="shared" si="6"/>
        <v>D</v>
      </c>
      <c r="R50" s="35" t="str">
        <f t="shared" si="7"/>
        <v>Trung bình yếu</v>
      </c>
      <c r="S50" s="36" t="str">
        <f t="shared" si="4"/>
        <v/>
      </c>
      <c r="T50" s="37">
        <v>605</v>
      </c>
      <c r="U50" s="3"/>
      <c r="V50" s="24"/>
      <c r="W50" s="75" t="str">
        <f t="shared" si="8"/>
        <v>Đạt</v>
      </c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2:38" ht="14.1" customHeight="1">
      <c r="B51" s="25">
        <v>42</v>
      </c>
      <c r="C51" s="92" t="s">
        <v>225</v>
      </c>
      <c r="D51" s="90" t="s">
        <v>226</v>
      </c>
      <c r="E51" s="91" t="s">
        <v>223</v>
      </c>
      <c r="F51" s="87" t="s">
        <v>200</v>
      </c>
      <c r="G51" s="26" t="s">
        <v>123</v>
      </c>
      <c r="H51" s="30">
        <v>10</v>
      </c>
      <c r="I51" s="30">
        <v>5</v>
      </c>
      <c r="J51" s="30" t="s">
        <v>29</v>
      </c>
      <c r="K51" s="31">
        <v>8</v>
      </c>
      <c r="L51" s="38"/>
      <c r="M51" s="38"/>
      <c r="N51" s="38"/>
      <c r="O51" s="32">
        <v>6</v>
      </c>
      <c r="P51" s="33">
        <f t="shared" si="5"/>
        <v>6.7</v>
      </c>
      <c r="Q51" s="34" t="str">
        <f t="shared" si="6"/>
        <v>C+</v>
      </c>
      <c r="R51" s="35" t="str">
        <f t="shared" si="7"/>
        <v>Trung bình</v>
      </c>
      <c r="S51" s="36" t="str">
        <f t="shared" si="4"/>
        <v/>
      </c>
      <c r="T51" s="37">
        <v>605</v>
      </c>
      <c r="U51" s="3"/>
      <c r="V51" s="24"/>
      <c r="W51" s="75" t="str">
        <f t="shared" si="8"/>
        <v>Đạt</v>
      </c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2:38" ht="14.1" customHeight="1">
      <c r="B52" s="25">
        <v>43</v>
      </c>
      <c r="C52" s="92" t="s">
        <v>227</v>
      </c>
      <c r="D52" s="90" t="s">
        <v>228</v>
      </c>
      <c r="E52" s="91" t="s">
        <v>229</v>
      </c>
      <c r="F52" s="87" t="s">
        <v>230</v>
      </c>
      <c r="G52" s="26" t="s">
        <v>74</v>
      </c>
      <c r="H52" s="30">
        <v>9</v>
      </c>
      <c r="I52" s="30">
        <v>5</v>
      </c>
      <c r="J52" s="30" t="s">
        <v>29</v>
      </c>
      <c r="K52" s="31">
        <v>6</v>
      </c>
      <c r="L52" s="38"/>
      <c r="M52" s="38"/>
      <c r="N52" s="38"/>
      <c r="O52" s="32">
        <v>3</v>
      </c>
      <c r="P52" s="33">
        <f t="shared" si="5"/>
        <v>4.4000000000000004</v>
      </c>
      <c r="Q52" s="34" t="str">
        <f t="shared" si="6"/>
        <v>D</v>
      </c>
      <c r="R52" s="35" t="str">
        <f t="shared" si="7"/>
        <v>Trung bình yếu</v>
      </c>
      <c r="S52" s="36" t="str">
        <f t="shared" si="4"/>
        <v/>
      </c>
      <c r="T52" s="37">
        <v>605</v>
      </c>
      <c r="U52" s="3"/>
      <c r="V52" s="24"/>
      <c r="W52" s="75" t="str">
        <f t="shared" si="8"/>
        <v>Đạt</v>
      </c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2:38" ht="14.1" customHeight="1">
      <c r="B53" s="25">
        <v>44</v>
      </c>
      <c r="C53" s="92" t="s">
        <v>231</v>
      </c>
      <c r="D53" s="90" t="s">
        <v>232</v>
      </c>
      <c r="E53" s="91" t="s">
        <v>233</v>
      </c>
      <c r="F53" s="87" t="s">
        <v>234</v>
      </c>
      <c r="G53" s="26" t="s">
        <v>93</v>
      </c>
      <c r="H53" s="30">
        <v>9</v>
      </c>
      <c r="I53" s="30">
        <v>5</v>
      </c>
      <c r="J53" s="30" t="s">
        <v>29</v>
      </c>
      <c r="K53" s="31">
        <v>6</v>
      </c>
      <c r="L53" s="38"/>
      <c r="M53" s="38"/>
      <c r="N53" s="38"/>
      <c r="O53" s="32">
        <v>1</v>
      </c>
      <c r="P53" s="33">
        <f t="shared" si="5"/>
        <v>3.2</v>
      </c>
      <c r="Q53" s="34" t="str">
        <f t="shared" si="6"/>
        <v>F</v>
      </c>
      <c r="R53" s="35" t="str">
        <f t="shared" si="7"/>
        <v>Kém</v>
      </c>
      <c r="S53" s="36" t="str">
        <f t="shared" si="4"/>
        <v/>
      </c>
      <c r="T53" s="37">
        <v>605</v>
      </c>
      <c r="U53" s="3"/>
      <c r="V53" s="24"/>
      <c r="W53" s="75" t="str">
        <f t="shared" si="8"/>
        <v>Học lại</v>
      </c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2:38" ht="14.1" customHeight="1">
      <c r="B54" s="25">
        <v>45</v>
      </c>
      <c r="C54" s="92" t="s">
        <v>235</v>
      </c>
      <c r="D54" s="90" t="s">
        <v>138</v>
      </c>
      <c r="E54" s="91" t="s">
        <v>233</v>
      </c>
      <c r="F54" s="87" t="s">
        <v>236</v>
      </c>
      <c r="G54" s="26" t="s">
        <v>79</v>
      </c>
      <c r="H54" s="30">
        <v>9</v>
      </c>
      <c r="I54" s="30">
        <v>6</v>
      </c>
      <c r="J54" s="30" t="s">
        <v>29</v>
      </c>
      <c r="K54" s="31">
        <v>7</v>
      </c>
      <c r="L54" s="38"/>
      <c r="M54" s="38"/>
      <c r="N54" s="38"/>
      <c r="O54" s="32">
        <v>8.5</v>
      </c>
      <c r="P54" s="33">
        <f t="shared" si="5"/>
        <v>8</v>
      </c>
      <c r="Q54" s="34" t="str">
        <f t="shared" si="6"/>
        <v>B+</v>
      </c>
      <c r="R54" s="35" t="str">
        <f t="shared" si="7"/>
        <v>Khá</v>
      </c>
      <c r="S54" s="36" t="str">
        <f t="shared" si="4"/>
        <v/>
      </c>
      <c r="T54" s="37">
        <v>605</v>
      </c>
      <c r="U54" s="3"/>
      <c r="V54" s="24"/>
      <c r="W54" s="75" t="str">
        <f t="shared" si="8"/>
        <v>Đạt</v>
      </c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2:38" ht="14.1" customHeight="1">
      <c r="B55" s="25">
        <v>46</v>
      </c>
      <c r="C55" s="92" t="s">
        <v>237</v>
      </c>
      <c r="D55" s="90" t="s">
        <v>138</v>
      </c>
      <c r="E55" s="91" t="s">
        <v>238</v>
      </c>
      <c r="F55" s="87" t="s">
        <v>197</v>
      </c>
      <c r="G55" s="26" t="s">
        <v>79</v>
      </c>
      <c r="H55" s="30">
        <v>9</v>
      </c>
      <c r="I55" s="30">
        <v>7</v>
      </c>
      <c r="J55" s="30" t="s">
        <v>29</v>
      </c>
      <c r="K55" s="31">
        <v>7</v>
      </c>
      <c r="L55" s="38"/>
      <c r="M55" s="38"/>
      <c r="N55" s="38"/>
      <c r="O55" s="32">
        <v>8</v>
      </c>
      <c r="P55" s="33">
        <f t="shared" si="5"/>
        <v>7.8</v>
      </c>
      <c r="Q55" s="34" t="str">
        <f t="shared" si="6"/>
        <v>B</v>
      </c>
      <c r="R55" s="35" t="str">
        <f t="shared" si="7"/>
        <v>Khá</v>
      </c>
      <c r="S55" s="36" t="str">
        <f t="shared" si="4"/>
        <v/>
      </c>
      <c r="T55" s="37">
        <v>605</v>
      </c>
      <c r="U55" s="3"/>
      <c r="V55" s="24"/>
      <c r="W55" s="75" t="str">
        <f t="shared" si="8"/>
        <v>Đạt</v>
      </c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2:38" ht="14.1" customHeight="1">
      <c r="B56" s="25">
        <v>47</v>
      </c>
      <c r="C56" s="92" t="s">
        <v>239</v>
      </c>
      <c r="D56" s="90" t="s">
        <v>240</v>
      </c>
      <c r="E56" s="91" t="s">
        <v>241</v>
      </c>
      <c r="F56" s="87" t="s">
        <v>242</v>
      </c>
      <c r="G56" s="26" t="s">
        <v>102</v>
      </c>
      <c r="H56" s="30">
        <v>9</v>
      </c>
      <c r="I56" s="30">
        <v>6</v>
      </c>
      <c r="J56" s="30" t="s">
        <v>29</v>
      </c>
      <c r="K56" s="31">
        <v>6</v>
      </c>
      <c r="L56" s="38"/>
      <c r="M56" s="38"/>
      <c r="N56" s="38"/>
      <c r="O56" s="32">
        <v>5</v>
      </c>
      <c r="P56" s="33">
        <f t="shared" si="5"/>
        <v>5.7</v>
      </c>
      <c r="Q56" s="34" t="str">
        <f t="shared" si="6"/>
        <v>C</v>
      </c>
      <c r="R56" s="35" t="str">
        <f t="shared" si="7"/>
        <v>Trung bình</v>
      </c>
      <c r="S56" s="36" t="str">
        <f t="shared" si="4"/>
        <v/>
      </c>
      <c r="T56" s="37">
        <v>605</v>
      </c>
      <c r="U56" s="3"/>
      <c r="V56" s="24"/>
      <c r="W56" s="75" t="str">
        <f t="shared" si="8"/>
        <v>Đạt</v>
      </c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2:38" ht="14.1" customHeight="1">
      <c r="B57" s="25">
        <v>48</v>
      </c>
      <c r="C57" s="92" t="s">
        <v>243</v>
      </c>
      <c r="D57" s="90" t="s">
        <v>244</v>
      </c>
      <c r="E57" s="91" t="s">
        <v>245</v>
      </c>
      <c r="F57" s="87" t="s">
        <v>246</v>
      </c>
      <c r="G57" s="26" t="s">
        <v>102</v>
      </c>
      <c r="H57" s="30">
        <v>9</v>
      </c>
      <c r="I57" s="30">
        <v>6</v>
      </c>
      <c r="J57" s="30" t="s">
        <v>29</v>
      </c>
      <c r="K57" s="31">
        <v>6</v>
      </c>
      <c r="L57" s="38"/>
      <c r="M57" s="38"/>
      <c r="N57" s="38"/>
      <c r="O57" s="32">
        <v>6</v>
      </c>
      <c r="P57" s="33">
        <f t="shared" si="5"/>
        <v>6.3</v>
      </c>
      <c r="Q57" s="34" t="str">
        <f t="shared" si="6"/>
        <v>C</v>
      </c>
      <c r="R57" s="35" t="str">
        <f t="shared" si="7"/>
        <v>Trung bình</v>
      </c>
      <c r="S57" s="36" t="str">
        <f t="shared" si="4"/>
        <v/>
      </c>
      <c r="T57" s="37">
        <v>605</v>
      </c>
      <c r="U57" s="3"/>
      <c r="V57" s="24"/>
      <c r="W57" s="75" t="str">
        <f t="shared" si="8"/>
        <v>Đạt</v>
      </c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2:38" ht="14.1" customHeight="1">
      <c r="B58" s="25">
        <v>49</v>
      </c>
      <c r="C58" s="92" t="s">
        <v>247</v>
      </c>
      <c r="D58" s="90" t="s">
        <v>248</v>
      </c>
      <c r="E58" s="91" t="s">
        <v>245</v>
      </c>
      <c r="F58" s="87" t="s">
        <v>249</v>
      </c>
      <c r="G58" s="26" t="s">
        <v>79</v>
      </c>
      <c r="H58" s="30">
        <v>9</v>
      </c>
      <c r="I58" s="30">
        <v>5</v>
      </c>
      <c r="J58" s="30" t="s">
        <v>29</v>
      </c>
      <c r="K58" s="31">
        <v>7</v>
      </c>
      <c r="L58" s="38"/>
      <c r="M58" s="38"/>
      <c r="N58" s="38"/>
      <c r="O58" s="32">
        <v>9</v>
      </c>
      <c r="P58" s="33">
        <f t="shared" si="5"/>
        <v>8.1999999999999993</v>
      </c>
      <c r="Q58" s="34" t="str">
        <f t="shared" si="6"/>
        <v>B+</v>
      </c>
      <c r="R58" s="35" t="str">
        <f t="shared" si="7"/>
        <v>Khá</v>
      </c>
      <c r="S58" s="36" t="str">
        <f t="shared" si="4"/>
        <v/>
      </c>
      <c r="T58" s="37">
        <v>605</v>
      </c>
      <c r="U58" s="3"/>
      <c r="V58" s="24"/>
      <c r="W58" s="75" t="str">
        <f t="shared" si="8"/>
        <v>Đạt</v>
      </c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2:38" ht="14.1" customHeight="1">
      <c r="B59" s="25">
        <v>50</v>
      </c>
      <c r="C59" s="92" t="s">
        <v>250</v>
      </c>
      <c r="D59" s="90" t="s">
        <v>214</v>
      </c>
      <c r="E59" s="91" t="s">
        <v>245</v>
      </c>
      <c r="F59" s="87" t="s">
        <v>251</v>
      </c>
      <c r="G59" s="26" t="s">
        <v>93</v>
      </c>
      <c r="H59" s="30">
        <v>10</v>
      </c>
      <c r="I59" s="30">
        <v>6</v>
      </c>
      <c r="J59" s="30" t="s">
        <v>29</v>
      </c>
      <c r="K59" s="31">
        <v>8</v>
      </c>
      <c r="L59" s="38"/>
      <c r="M59" s="38"/>
      <c r="N59" s="38"/>
      <c r="O59" s="32">
        <v>4</v>
      </c>
      <c r="P59" s="33">
        <f t="shared" si="5"/>
        <v>5.6</v>
      </c>
      <c r="Q59" s="34" t="str">
        <f t="shared" si="6"/>
        <v>C</v>
      </c>
      <c r="R59" s="35" t="str">
        <f t="shared" si="7"/>
        <v>Trung bình</v>
      </c>
      <c r="S59" s="36" t="str">
        <f t="shared" si="4"/>
        <v/>
      </c>
      <c r="T59" s="37">
        <v>605</v>
      </c>
      <c r="U59" s="3"/>
      <c r="V59" s="24"/>
      <c r="W59" s="75" t="str">
        <f t="shared" si="8"/>
        <v>Đạt</v>
      </c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2:38" ht="14.1" customHeight="1">
      <c r="B60" s="25">
        <v>51</v>
      </c>
      <c r="C60" s="92" t="s">
        <v>252</v>
      </c>
      <c r="D60" s="90" t="s">
        <v>253</v>
      </c>
      <c r="E60" s="91" t="s">
        <v>245</v>
      </c>
      <c r="F60" s="87" t="s">
        <v>254</v>
      </c>
      <c r="G60" s="26" t="s">
        <v>123</v>
      </c>
      <c r="H60" s="30">
        <v>10</v>
      </c>
      <c r="I60" s="30">
        <v>6</v>
      </c>
      <c r="J60" s="30" t="s">
        <v>29</v>
      </c>
      <c r="K60" s="31">
        <v>8</v>
      </c>
      <c r="L60" s="38"/>
      <c r="M60" s="38"/>
      <c r="N60" s="38"/>
      <c r="O60" s="32">
        <v>8.5</v>
      </c>
      <c r="P60" s="33">
        <f t="shared" si="5"/>
        <v>8.3000000000000007</v>
      </c>
      <c r="Q60" s="34" t="str">
        <f t="shared" si="6"/>
        <v>B+</v>
      </c>
      <c r="R60" s="35" t="str">
        <f t="shared" si="7"/>
        <v>Khá</v>
      </c>
      <c r="S60" s="36" t="str">
        <f t="shared" si="4"/>
        <v/>
      </c>
      <c r="T60" s="37">
        <v>605</v>
      </c>
      <c r="U60" s="3"/>
      <c r="V60" s="24"/>
      <c r="W60" s="75" t="str">
        <f t="shared" si="8"/>
        <v>Đạt</v>
      </c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2:38" ht="14.1" customHeight="1">
      <c r="B61" s="25">
        <v>52</v>
      </c>
      <c r="C61" s="92" t="s">
        <v>255</v>
      </c>
      <c r="D61" s="90" t="s">
        <v>256</v>
      </c>
      <c r="E61" s="91" t="s">
        <v>257</v>
      </c>
      <c r="F61" s="87" t="s">
        <v>258</v>
      </c>
      <c r="G61" s="26" t="s">
        <v>123</v>
      </c>
      <c r="H61" s="30">
        <v>9</v>
      </c>
      <c r="I61" s="30">
        <v>6</v>
      </c>
      <c r="J61" s="30" t="s">
        <v>29</v>
      </c>
      <c r="K61" s="31">
        <v>6</v>
      </c>
      <c r="L61" s="38"/>
      <c r="M61" s="38"/>
      <c r="N61" s="38"/>
      <c r="O61" s="32">
        <v>5</v>
      </c>
      <c r="P61" s="33">
        <f t="shared" si="5"/>
        <v>5.7</v>
      </c>
      <c r="Q61" s="34" t="str">
        <f t="shared" si="6"/>
        <v>C</v>
      </c>
      <c r="R61" s="35" t="str">
        <f t="shared" si="7"/>
        <v>Trung bình</v>
      </c>
      <c r="S61" s="36" t="str">
        <f t="shared" si="4"/>
        <v/>
      </c>
      <c r="T61" s="37">
        <v>605</v>
      </c>
      <c r="U61" s="3"/>
      <c r="V61" s="24"/>
      <c r="W61" s="75" t="str">
        <f t="shared" si="8"/>
        <v>Đạt</v>
      </c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2:38" ht="14.1" customHeight="1">
      <c r="B62" s="25">
        <v>53</v>
      </c>
      <c r="C62" s="92" t="s">
        <v>259</v>
      </c>
      <c r="D62" s="90" t="s">
        <v>138</v>
      </c>
      <c r="E62" s="91" t="s">
        <v>260</v>
      </c>
      <c r="F62" s="87" t="s">
        <v>261</v>
      </c>
      <c r="G62" s="26" t="s">
        <v>102</v>
      </c>
      <c r="H62" s="30">
        <v>9</v>
      </c>
      <c r="I62" s="30">
        <v>7</v>
      </c>
      <c r="J62" s="30" t="s">
        <v>29</v>
      </c>
      <c r="K62" s="31">
        <v>8</v>
      </c>
      <c r="L62" s="38"/>
      <c r="M62" s="38"/>
      <c r="N62" s="38"/>
      <c r="O62" s="32">
        <v>3</v>
      </c>
      <c r="P62" s="33">
        <f t="shared" si="5"/>
        <v>5</v>
      </c>
      <c r="Q62" s="34" t="str">
        <f t="shared" si="6"/>
        <v>D+</v>
      </c>
      <c r="R62" s="35" t="str">
        <f t="shared" si="7"/>
        <v>Trung bình yếu</v>
      </c>
      <c r="S62" s="36" t="str">
        <f t="shared" si="4"/>
        <v/>
      </c>
      <c r="T62" s="37">
        <v>605</v>
      </c>
      <c r="U62" s="3"/>
      <c r="V62" s="24"/>
      <c r="W62" s="75" t="str">
        <f t="shared" si="8"/>
        <v>Đạt</v>
      </c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2:38" ht="14.1" customHeight="1">
      <c r="B63" s="25">
        <v>54</v>
      </c>
      <c r="C63" s="92" t="s">
        <v>262</v>
      </c>
      <c r="D63" s="90" t="s">
        <v>263</v>
      </c>
      <c r="E63" s="91" t="s">
        <v>264</v>
      </c>
      <c r="F63" s="87" t="s">
        <v>265</v>
      </c>
      <c r="G63" s="26" t="s">
        <v>93</v>
      </c>
      <c r="H63" s="30">
        <v>10</v>
      </c>
      <c r="I63" s="30">
        <v>6</v>
      </c>
      <c r="J63" s="30" t="s">
        <v>29</v>
      </c>
      <c r="K63" s="31">
        <v>7</v>
      </c>
      <c r="L63" s="38"/>
      <c r="M63" s="38"/>
      <c r="N63" s="38"/>
      <c r="O63" s="32">
        <v>7.5</v>
      </c>
      <c r="P63" s="33">
        <f t="shared" si="5"/>
        <v>7.5</v>
      </c>
      <c r="Q63" s="34" t="str">
        <f t="shared" si="6"/>
        <v>B</v>
      </c>
      <c r="R63" s="35" t="str">
        <f t="shared" si="7"/>
        <v>Khá</v>
      </c>
      <c r="S63" s="36" t="str">
        <f t="shared" si="4"/>
        <v/>
      </c>
      <c r="T63" s="37">
        <v>605</v>
      </c>
      <c r="U63" s="3"/>
      <c r="V63" s="24"/>
      <c r="W63" s="75" t="str">
        <f t="shared" si="8"/>
        <v>Đạt</v>
      </c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2:38" ht="14.1" customHeight="1">
      <c r="B64" s="109">
        <v>55</v>
      </c>
      <c r="C64" s="110" t="s">
        <v>266</v>
      </c>
      <c r="D64" s="111" t="s">
        <v>267</v>
      </c>
      <c r="E64" s="112" t="s">
        <v>264</v>
      </c>
      <c r="F64" s="113" t="s">
        <v>268</v>
      </c>
      <c r="G64" s="114" t="s">
        <v>269</v>
      </c>
      <c r="H64" s="115">
        <v>9</v>
      </c>
      <c r="I64" s="115">
        <v>7</v>
      </c>
      <c r="J64" s="115" t="s">
        <v>29</v>
      </c>
      <c r="K64" s="116">
        <v>8</v>
      </c>
      <c r="L64" s="117"/>
      <c r="M64" s="117"/>
      <c r="N64" s="117"/>
      <c r="O64" s="118">
        <v>5</v>
      </c>
      <c r="P64" s="119">
        <f t="shared" si="5"/>
        <v>6.2</v>
      </c>
      <c r="Q64" s="120" t="str">
        <f t="shared" si="6"/>
        <v>C</v>
      </c>
      <c r="R64" s="121" t="str">
        <f t="shared" si="7"/>
        <v>Trung bình</v>
      </c>
      <c r="S64" s="122" t="str">
        <f t="shared" si="4"/>
        <v/>
      </c>
      <c r="T64" s="123">
        <v>605</v>
      </c>
      <c r="U64" s="3"/>
      <c r="V64" s="24"/>
      <c r="W64" s="75" t="str">
        <f t="shared" si="8"/>
        <v>Đạt</v>
      </c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2:38" ht="18.75" hidden="1" customHeight="1">
      <c r="B65" s="93">
        <v>56</v>
      </c>
      <c r="C65" s="94"/>
      <c r="D65" s="95"/>
      <c r="E65" s="96"/>
      <c r="F65" s="97"/>
      <c r="G65" s="94"/>
      <c r="H65" s="98" t="s">
        <v>29</v>
      </c>
      <c r="I65" s="98" t="s">
        <v>29</v>
      </c>
      <c r="J65" s="98" t="s">
        <v>29</v>
      </c>
      <c r="K65" s="98" t="s">
        <v>29</v>
      </c>
      <c r="L65" s="99"/>
      <c r="M65" s="99"/>
      <c r="N65" s="99"/>
      <c r="O65" s="100"/>
      <c r="P65" s="101">
        <f t="shared" si="5"/>
        <v>0</v>
      </c>
      <c r="Q65" s="102" t="str">
        <f t="shared" ref="Q65:Q73" si="9">IF(AND($P65&gt;=9,$P65&lt;=10),"A+","")&amp;IF(AND($P65&gt;=8.5,$P65&lt;=8.9),"A","")&amp;IF(AND($P65&gt;=8,$P65&lt;=8.4),"B+","")&amp;IF(AND($P65&gt;=7,$P65&lt;=7.9),"B","")&amp;IF(AND($P65&gt;=6.5,$P65&lt;=6.9),"C+","")&amp;IF(AND($P65&gt;=5.5,$P65&lt;=6.4),"C","")&amp;IF(AND($P65&gt;=5,$P65&lt;=5.4),"D+","")&amp;IF(AND($P65&gt;=4,$P65&lt;=4.9),"D","")&amp;IF(AND($P65&lt;4),"F","")</f>
        <v>F</v>
      </c>
      <c r="R65" s="103" t="str">
        <f t="shared" ref="R65:R73" si="10">IF($P65&lt;4,"Kém",IF(AND($P65&gt;=4,$P65&lt;=5.4),"Trung bình yếu",IF(AND($P65&gt;=5.5,$P65&lt;=6.9),"Trung bình",IF(AND($P65&gt;=7,$P65&lt;=8.4),"Khá",IF(AND($P65&gt;=8.5,$P65&lt;=10),"Giỏi","")))))</f>
        <v>Kém</v>
      </c>
      <c r="S65" s="104" t="str">
        <f t="shared" ref="S65:S75" si="11">+IF(OR($H65=0,$I65=0,$J65=0,$K65=0),"Không đủ ĐKDT","")</f>
        <v/>
      </c>
      <c r="T65" s="105"/>
      <c r="U65" s="3"/>
      <c r="V65" s="24"/>
      <c r="W65" s="75" t="str">
        <f t="shared" si="8"/>
        <v>Thi lại</v>
      </c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2:38" ht="18.75" hidden="1" customHeight="1">
      <c r="B66" s="25">
        <v>57</v>
      </c>
      <c r="C66" s="26"/>
      <c r="D66" s="27"/>
      <c r="E66" s="28"/>
      <c r="F66" s="29"/>
      <c r="G66" s="26"/>
      <c r="H66" s="30" t="s">
        <v>29</v>
      </c>
      <c r="I66" s="30" t="s">
        <v>29</v>
      </c>
      <c r="J66" s="30" t="s">
        <v>29</v>
      </c>
      <c r="K66" s="30" t="s">
        <v>29</v>
      </c>
      <c r="L66" s="38"/>
      <c r="M66" s="38"/>
      <c r="N66" s="38"/>
      <c r="O66" s="32"/>
      <c r="P66" s="33">
        <f t="shared" si="5"/>
        <v>0</v>
      </c>
      <c r="Q66" s="34" t="str">
        <f t="shared" si="9"/>
        <v>F</v>
      </c>
      <c r="R66" s="35" t="str">
        <f t="shared" si="10"/>
        <v>Kém</v>
      </c>
      <c r="S66" s="36" t="str">
        <f t="shared" si="11"/>
        <v/>
      </c>
      <c r="T66" s="37"/>
      <c r="U66" s="3"/>
      <c r="V66" s="24"/>
      <c r="W66" s="75" t="str">
        <f t="shared" si="8"/>
        <v>Thi lại</v>
      </c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2:38" ht="18.75" hidden="1" customHeight="1">
      <c r="B67" s="25">
        <v>58</v>
      </c>
      <c r="C67" s="26"/>
      <c r="D67" s="27"/>
      <c r="E67" s="28"/>
      <c r="F67" s="29"/>
      <c r="G67" s="26"/>
      <c r="H67" s="30" t="s">
        <v>29</v>
      </c>
      <c r="I67" s="30" t="s">
        <v>29</v>
      </c>
      <c r="J67" s="30" t="s">
        <v>29</v>
      </c>
      <c r="K67" s="30" t="s">
        <v>29</v>
      </c>
      <c r="L67" s="38"/>
      <c r="M67" s="38"/>
      <c r="N67" s="38"/>
      <c r="O67" s="32"/>
      <c r="P67" s="33">
        <f t="shared" si="5"/>
        <v>0</v>
      </c>
      <c r="Q67" s="34" t="str">
        <f t="shared" si="9"/>
        <v>F</v>
      </c>
      <c r="R67" s="35" t="str">
        <f t="shared" si="10"/>
        <v>Kém</v>
      </c>
      <c r="S67" s="36" t="str">
        <f t="shared" si="11"/>
        <v/>
      </c>
      <c r="T67" s="37"/>
      <c r="U67" s="3"/>
      <c r="V67" s="24"/>
      <c r="W67" s="75" t="str">
        <f t="shared" si="8"/>
        <v>Thi lại</v>
      </c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</row>
    <row r="68" spans="2:38" ht="18.75" hidden="1" customHeight="1">
      <c r="B68" s="25">
        <v>59</v>
      </c>
      <c r="C68" s="26"/>
      <c r="D68" s="27"/>
      <c r="E68" s="28"/>
      <c r="F68" s="29"/>
      <c r="G68" s="26"/>
      <c r="H68" s="30" t="s">
        <v>29</v>
      </c>
      <c r="I68" s="30" t="s">
        <v>29</v>
      </c>
      <c r="J68" s="30" t="s">
        <v>29</v>
      </c>
      <c r="K68" s="30" t="s">
        <v>29</v>
      </c>
      <c r="L68" s="38"/>
      <c r="M68" s="38"/>
      <c r="N68" s="38"/>
      <c r="O68" s="32"/>
      <c r="P68" s="33">
        <f t="shared" si="5"/>
        <v>0</v>
      </c>
      <c r="Q68" s="34" t="str">
        <f t="shared" si="9"/>
        <v>F</v>
      </c>
      <c r="R68" s="35" t="str">
        <f t="shared" si="10"/>
        <v>Kém</v>
      </c>
      <c r="S68" s="36" t="str">
        <f t="shared" si="11"/>
        <v/>
      </c>
      <c r="T68" s="37"/>
      <c r="U68" s="3"/>
      <c r="V68" s="24"/>
      <c r="W68" s="75" t="str">
        <f t="shared" si="8"/>
        <v>Thi lại</v>
      </c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</row>
    <row r="69" spans="2:38" ht="18.75" hidden="1" customHeight="1">
      <c r="B69" s="25">
        <v>60</v>
      </c>
      <c r="C69" s="26"/>
      <c r="D69" s="27"/>
      <c r="E69" s="28"/>
      <c r="F69" s="29"/>
      <c r="G69" s="26"/>
      <c r="H69" s="30" t="s">
        <v>29</v>
      </c>
      <c r="I69" s="30" t="s">
        <v>29</v>
      </c>
      <c r="J69" s="30" t="s">
        <v>29</v>
      </c>
      <c r="K69" s="30" t="s">
        <v>29</v>
      </c>
      <c r="L69" s="38"/>
      <c r="M69" s="38"/>
      <c r="N69" s="38"/>
      <c r="O69" s="32"/>
      <c r="P69" s="33">
        <f t="shared" si="5"/>
        <v>0</v>
      </c>
      <c r="Q69" s="34" t="str">
        <f t="shared" si="9"/>
        <v>F</v>
      </c>
      <c r="R69" s="35" t="str">
        <f t="shared" si="10"/>
        <v>Kém</v>
      </c>
      <c r="S69" s="36" t="str">
        <f t="shared" si="11"/>
        <v/>
      </c>
      <c r="T69" s="37"/>
      <c r="U69" s="3"/>
      <c r="V69" s="24"/>
      <c r="W69" s="75" t="str">
        <f t="shared" si="8"/>
        <v>Thi lại</v>
      </c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</row>
    <row r="70" spans="2:38" ht="18.75" hidden="1" customHeight="1">
      <c r="B70" s="25">
        <v>61</v>
      </c>
      <c r="C70" s="26"/>
      <c r="D70" s="27"/>
      <c r="E70" s="28"/>
      <c r="F70" s="29"/>
      <c r="G70" s="26"/>
      <c r="H70" s="30" t="s">
        <v>29</v>
      </c>
      <c r="I70" s="30" t="s">
        <v>29</v>
      </c>
      <c r="J70" s="30" t="s">
        <v>29</v>
      </c>
      <c r="K70" s="30" t="s">
        <v>29</v>
      </c>
      <c r="L70" s="38"/>
      <c r="M70" s="38"/>
      <c r="N70" s="38"/>
      <c r="O70" s="32"/>
      <c r="P70" s="33">
        <f t="shared" si="5"/>
        <v>0</v>
      </c>
      <c r="Q70" s="34" t="str">
        <f t="shared" si="9"/>
        <v>F</v>
      </c>
      <c r="R70" s="35" t="str">
        <f t="shared" si="10"/>
        <v>Kém</v>
      </c>
      <c r="S70" s="36" t="str">
        <f t="shared" si="11"/>
        <v/>
      </c>
      <c r="T70" s="37"/>
      <c r="U70" s="3"/>
      <c r="V70" s="24"/>
      <c r="W70" s="75" t="str">
        <f t="shared" si="8"/>
        <v>Thi lại</v>
      </c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</row>
    <row r="71" spans="2:38" ht="18.75" hidden="1" customHeight="1">
      <c r="B71" s="25">
        <v>62</v>
      </c>
      <c r="C71" s="26"/>
      <c r="D71" s="27"/>
      <c r="E71" s="28"/>
      <c r="F71" s="29"/>
      <c r="G71" s="26"/>
      <c r="H71" s="30" t="s">
        <v>29</v>
      </c>
      <c r="I71" s="30" t="s">
        <v>29</v>
      </c>
      <c r="J71" s="30" t="s">
        <v>29</v>
      </c>
      <c r="K71" s="30" t="s">
        <v>29</v>
      </c>
      <c r="L71" s="38"/>
      <c r="M71" s="38"/>
      <c r="N71" s="38"/>
      <c r="O71" s="32"/>
      <c r="P71" s="33">
        <f t="shared" si="5"/>
        <v>0</v>
      </c>
      <c r="Q71" s="34" t="str">
        <f t="shared" si="9"/>
        <v>F</v>
      </c>
      <c r="R71" s="35" t="str">
        <f t="shared" si="10"/>
        <v>Kém</v>
      </c>
      <c r="S71" s="36" t="str">
        <f t="shared" si="11"/>
        <v/>
      </c>
      <c r="T71" s="37"/>
      <c r="U71" s="3"/>
      <c r="V71" s="24"/>
      <c r="W71" s="75" t="str">
        <f t="shared" si="8"/>
        <v>Thi lại</v>
      </c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</row>
    <row r="72" spans="2:38" ht="18.75" hidden="1" customHeight="1">
      <c r="B72" s="25">
        <v>63</v>
      </c>
      <c r="C72" s="26"/>
      <c r="D72" s="27"/>
      <c r="E72" s="28"/>
      <c r="F72" s="29"/>
      <c r="G72" s="26"/>
      <c r="H72" s="30" t="s">
        <v>29</v>
      </c>
      <c r="I72" s="30" t="s">
        <v>29</v>
      </c>
      <c r="J72" s="30" t="s">
        <v>29</v>
      </c>
      <c r="K72" s="30" t="s">
        <v>29</v>
      </c>
      <c r="L72" s="38"/>
      <c r="M72" s="38"/>
      <c r="N72" s="38"/>
      <c r="O72" s="32"/>
      <c r="P72" s="33">
        <f t="shared" si="5"/>
        <v>0</v>
      </c>
      <c r="Q72" s="34" t="str">
        <f t="shared" si="9"/>
        <v>F</v>
      </c>
      <c r="R72" s="35" t="str">
        <f t="shared" si="10"/>
        <v>Kém</v>
      </c>
      <c r="S72" s="36" t="str">
        <f t="shared" si="11"/>
        <v/>
      </c>
      <c r="T72" s="37"/>
      <c r="U72" s="3"/>
      <c r="V72" s="24"/>
      <c r="W72" s="75" t="str">
        <f t="shared" si="8"/>
        <v>Thi lại</v>
      </c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2:38" ht="18.75" hidden="1" customHeight="1">
      <c r="B73" s="25">
        <v>64</v>
      </c>
      <c r="C73" s="26"/>
      <c r="D73" s="27"/>
      <c r="E73" s="28"/>
      <c r="F73" s="29"/>
      <c r="G73" s="26"/>
      <c r="H73" s="30" t="s">
        <v>29</v>
      </c>
      <c r="I73" s="30" t="s">
        <v>29</v>
      </c>
      <c r="J73" s="30" t="s">
        <v>29</v>
      </c>
      <c r="K73" s="30" t="s">
        <v>29</v>
      </c>
      <c r="L73" s="38"/>
      <c r="M73" s="38"/>
      <c r="N73" s="38"/>
      <c r="O73" s="32"/>
      <c r="P73" s="33">
        <f t="shared" si="5"/>
        <v>0</v>
      </c>
      <c r="Q73" s="34" t="str">
        <f t="shared" si="9"/>
        <v>F</v>
      </c>
      <c r="R73" s="35" t="str">
        <f t="shared" si="10"/>
        <v>Kém</v>
      </c>
      <c r="S73" s="36" t="str">
        <f t="shared" si="11"/>
        <v/>
      </c>
      <c r="T73" s="37"/>
      <c r="U73" s="3"/>
      <c r="V73" s="24"/>
      <c r="W73" s="75" t="str">
        <f t="shared" si="8"/>
        <v>Thi lại</v>
      </c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2:38" ht="18.75" hidden="1" customHeight="1">
      <c r="B74" s="25">
        <v>65</v>
      </c>
      <c r="C74" s="26"/>
      <c r="D74" s="27"/>
      <c r="E74" s="28"/>
      <c r="F74" s="29"/>
      <c r="G74" s="26"/>
      <c r="H74" s="30" t="s">
        <v>29</v>
      </c>
      <c r="I74" s="30" t="s">
        <v>29</v>
      </c>
      <c r="J74" s="30" t="s">
        <v>29</v>
      </c>
      <c r="K74" s="30" t="s">
        <v>29</v>
      </c>
      <c r="L74" s="38"/>
      <c r="M74" s="38"/>
      <c r="N74" s="38"/>
      <c r="O74" s="32"/>
      <c r="P74" s="33">
        <f t="shared" ref="P74:P105" si="12">ROUND(SUMPRODUCT(H74:O74,$H$9:$O$9)/100,1)</f>
        <v>0</v>
      </c>
      <c r="Q74" s="34" t="str">
        <f t="shared" ref="Q74:Q99" si="13">IF(AND($P74&gt;=9,$P74&lt;=10),"A+","")&amp;IF(AND($P74&gt;=8.5,$P74&lt;=8.9),"A","")&amp;IF(AND($P74&gt;=8,$P74&lt;=8.4),"B+","")&amp;IF(AND($P74&gt;=7,$P74&lt;=7.9),"B","")&amp;IF(AND($P74&gt;=6.5,$P74&lt;=6.9),"C+","")&amp;IF(AND($P74&gt;=5.5,$P74&lt;=6.4),"C","")&amp;IF(AND($P74&gt;=5,$P74&lt;=5.4),"D+","")&amp;IF(AND($P74&gt;=4,$P74&lt;=4.9),"D","")&amp;IF(AND($P74&lt;4),"F","")</f>
        <v>F</v>
      </c>
      <c r="R74" s="35" t="str">
        <f t="shared" ref="R74:R99" si="14">IF($P74&lt;4,"Kém",IF(AND($P74&gt;=4,$P74&lt;=5.4),"Trung bình yếu",IF(AND($P74&gt;=5.5,$P74&lt;=6.9),"Trung bình",IF(AND($P74&gt;=7,$P74&lt;=8.4),"Khá",IF(AND($P74&gt;=8.5,$P74&lt;=10),"Giỏi","")))))</f>
        <v>Kém</v>
      </c>
      <c r="S74" s="36" t="str">
        <f t="shared" si="11"/>
        <v/>
      </c>
      <c r="T74" s="37"/>
      <c r="U74" s="3"/>
      <c r="V74" s="24"/>
      <c r="W74" s="75" t="str">
        <f t="shared" ref="W74:W99" si="15">IF(S74="Không đủ ĐKDT","Học lại",IF(S74="Đình chỉ thi","Học lại",IF(AND(MID(G74,2,2)&gt;="12",S74="Vắng"),"Học lại",IF(S74="Vắng có phép", "Thi lại",IF(S74="Nợ học phí", "Thi lại",IF(AND((MID(G74,2,2)&lt;"12"),P74&lt;4.5),"Thi lại",IF(P74&lt;4,"Học lại","Đạt")))))))</f>
        <v>Thi lại</v>
      </c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2:38" ht="18.75" hidden="1" customHeight="1">
      <c r="B75" s="25">
        <v>66</v>
      </c>
      <c r="C75" s="26"/>
      <c r="D75" s="27"/>
      <c r="E75" s="28"/>
      <c r="F75" s="29"/>
      <c r="G75" s="26"/>
      <c r="H75" s="30" t="s">
        <v>29</v>
      </c>
      <c r="I75" s="30" t="s">
        <v>29</v>
      </c>
      <c r="J75" s="30" t="s">
        <v>29</v>
      </c>
      <c r="K75" s="30" t="s">
        <v>29</v>
      </c>
      <c r="L75" s="38"/>
      <c r="M75" s="38"/>
      <c r="N75" s="38"/>
      <c r="O75" s="32"/>
      <c r="P75" s="33">
        <f t="shared" si="12"/>
        <v>0</v>
      </c>
      <c r="Q75" s="34" t="str">
        <f t="shared" si="13"/>
        <v>F</v>
      </c>
      <c r="R75" s="35" t="str">
        <f t="shared" si="14"/>
        <v>Kém</v>
      </c>
      <c r="S75" s="36" t="str">
        <f t="shared" si="11"/>
        <v/>
      </c>
      <c r="T75" s="37"/>
      <c r="U75" s="3"/>
      <c r="V75" s="24"/>
      <c r="W75" s="75" t="str">
        <f t="shared" si="15"/>
        <v>Thi lại</v>
      </c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2:38" ht="18.75" hidden="1" customHeight="1">
      <c r="B76" s="25">
        <v>67</v>
      </c>
      <c r="C76" s="26"/>
      <c r="D76" s="27"/>
      <c r="E76" s="28"/>
      <c r="F76" s="29"/>
      <c r="G76" s="26"/>
      <c r="H76" s="30" t="s">
        <v>29</v>
      </c>
      <c r="I76" s="30" t="s">
        <v>29</v>
      </c>
      <c r="J76" s="30" t="s">
        <v>29</v>
      </c>
      <c r="K76" s="30" t="s">
        <v>29</v>
      </c>
      <c r="L76" s="38"/>
      <c r="M76" s="38"/>
      <c r="N76" s="38"/>
      <c r="O76" s="32"/>
      <c r="P76" s="33">
        <f t="shared" si="12"/>
        <v>0</v>
      </c>
      <c r="Q76" s="34" t="str">
        <f t="shared" si="13"/>
        <v>F</v>
      </c>
      <c r="R76" s="35" t="str">
        <f t="shared" si="14"/>
        <v>Kém</v>
      </c>
      <c r="S76" s="36" t="str">
        <f t="shared" ref="S76:S99" si="16">+IF(OR($H76=0,$I76=0,$J76=0,$K76=0),"Không đủ ĐKDT","")</f>
        <v/>
      </c>
      <c r="T76" s="37"/>
      <c r="U76" s="3"/>
      <c r="V76" s="24"/>
      <c r="W76" s="75" t="str">
        <f t="shared" si="15"/>
        <v>Thi lại</v>
      </c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2:38" ht="18.75" hidden="1" customHeight="1">
      <c r="B77" s="25">
        <v>68</v>
      </c>
      <c r="C77" s="26"/>
      <c r="D77" s="27"/>
      <c r="E77" s="28"/>
      <c r="F77" s="29"/>
      <c r="G77" s="26"/>
      <c r="H77" s="30" t="s">
        <v>29</v>
      </c>
      <c r="I77" s="30" t="s">
        <v>29</v>
      </c>
      <c r="J77" s="30" t="s">
        <v>29</v>
      </c>
      <c r="K77" s="30" t="s">
        <v>29</v>
      </c>
      <c r="L77" s="38"/>
      <c r="M77" s="38"/>
      <c r="N77" s="38"/>
      <c r="O77" s="32"/>
      <c r="P77" s="33">
        <f t="shared" si="12"/>
        <v>0</v>
      </c>
      <c r="Q77" s="34" t="str">
        <f t="shared" si="13"/>
        <v>F</v>
      </c>
      <c r="R77" s="35" t="str">
        <f t="shared" si="14"/>
        <v>Kém</v>
      </c>
      <c r="S77" s="36" t="str">
        <f t="shared" si="16"/>
        <v/>
      </c>
      <c r="T77" s="37"/>
      <c r="U77" s="3"/>
      <c r="V77" s="24"/>
      <c r="W77" s="75" t="str">
        <f t="shared" si="15"/>
        <v>Thi lại</v>
      </c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</row>
    <row r="78" spans="2:38" ht="18.75" hidden="1" customHeight="1">
      <c r="B78" s="25">
        <v>69</v>
      </c>
      <c r="C78" s="26"/>
      <c r="D78" s="27"/>
      <c r="E78" s="28"/>
      <c r="F78" s="29"/>
      <c r="G78" s="26"/>
      <c r="H78" s="30" t="s">
        <v>29</v>
      </c>
      <c r="I78" s="30" t="s">
        <v>29</v>
      </c>
      <c r="J78" s="30" t="s">
        <v>29</v>
      </c>
      <c r="K78" s="30" t="s">
        <v>29</v>
      </c>
      <c r="L78" s="38"/>
      <c r="M78" s="38"/>
      <c r="N78" s="38"/>
      <c r="O78" s="32"/>
      <c r="P78" s="33">
        <f t="shared" si="12"/>
        <v>0</v>
      </c>
      <c r="Q78" s="34" t="str">
        <f t="shared" si="13"/>
        <v>F</v>
      </c>
      <c r="R78" s="35" t="str">
        <f t="shared" si="14"/>
        <v>Kém</v>
      </c>
      <c r="S78" s="36" t="str">
        <f t="shared" si="16"/>
        <v/>
      </c>
      <c r="T78" s="37"/>
      <c r="U78" s="3"/>
      <c r="V78" s="24"/>
      <c r="W78" s="75" t="str">
        <f t="shared" si="15"/>
        <v>Thi lại</v>
      </c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</row>
    <row r="79" spans="2:38" ht="18.75" hidden="1" customHeight="1">
      <c r="B79" s="25">
        <v>70</v>
      </c>
      <c r="C79" s="26"/>
      <c r="D79" s="27"/>
      <c r="E79" s="28"/>
      <c r="F79" s="29"/>
      <c r="G79" s="26"/>
      <c r="H79" s="30" t="s">
        <v>29</v>
      </c>
      <c r="I79" s="30" t="s">
        <v>29</v>
      </c>
      <c r="J79" s="30" t="s">
        <v>29</v>
      </c>
      <c r="K79" s="30" t="s">
        <v>29</v>
      </c>
      <c r="L79" s="38"/>
      <c r="M79" s="38"/>
      <c r="N79" s="38"/>
      <c r="O79" s="32"/>
      <c r="P79" s="33">
        <f t="shared" si="12"/>
        <v>0</v>
      </c>
      <c r="Q79" s="34" t="str">
        <f t="shared" si="13"/>
        <v>F</v>
      </c>
      <c r="R79" s="35" t="str">
        <f t="shared" si="14"/>
        <v>Kém</v>
      </c>
      <c r="S79" s="36" t="str">
        <f t="shared" si="16"/>
        <v/>
      </c>
      <c r="T79" s="37"/>
      <c r="U79" s="3"/>
      <c r="V79" s="24"/>
      <c r="W79" s="75" t="str">
        <f t="shared" si="15"/>
        <v>Thi lại</v>
      </c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  <row r="80" spans="2:38" ht="18.75" hidden="1" customHeight="1">
      <c r="B80" s="25">
        <v>71</v>
      </c>
      <c r="C80" s="26"/>
      <c r="D80" s="27"/>
      <c r="E80" s="28"/>
      <c r="F80" s="29"/>
      <c r="G80" s="26"/>
      <c r="H80" s="30" t="s">
        <v>29</v>
      </c>
      <c r="I80" s="30" t="s">
        <v>29</v>
      </c>
      <c r="J80" s="30" t="s">
        <v>29</v>
      </c>
      <c r="K80" s="30" t="s">
        <v>29</v>
      </c>
      <c r="L80" s="38"/>
      <c r="M80" s="38"/>
      <c r="N80" s="38"/>
      <c r="O80" s="32"/>
      <c r="P80" s="33">
        <f t="shared" si="12"/>
        <v>0</v>
      </c>
      <c r="Q80" s="34" t="str">
        <f t="shared" si="13"/>
        <v>F</v>
      </c>
      <c r="R80" s="35" t="str">
        <f t="shared" si="14"/>
        <v>Kém</v>
      </c>
      <c r="S80" s="36" t="str">
        <f t="shared" si="16"/>
        <v/>
      </c>
      <c r="T80" s="37"/>
      <c r="U80" s="3"/>
      <c r="V80" s="24"/>
      <c r="W80" s="75" t="str">
        <f t="shared" si="15"/>
        <v>Thi lại</v>
      </c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</row>
    <row r="81" spans="2:38" ht="18.75" hidden="1" customHeight="1">
      <c r="B81" s="25">
        <v>72</v>
      </c>
      <c r="C81" s="26"/>
      <c r="D81" s="27"/>
      <c r="E81" s="28"/>
      <c r="F81" s="29"/>
      <c r="G81" s="26"/>
      <c r="H81" s="30" t="s">
        <v>29</v>
      </c>
      <c r="I81" s="30" t="s">
        <v>29</v>
      </c>
      <c r="J81" s="30" t="s">
        <v>29</v>
      </c>
      <c r="K81" s="30" t="s">
        <v>29</v>
      </c>
      <c r="L81" s="38"/>
      <c r="M81" s="38"/>
      <c r="N81" s="38"/>
      <c r="O81" s="32"/>
      <c r="P81" s="33">
        <f t="shared" si="12"/>
        <v>0</v>
      </c>
      <c r="Q81" s="34" t="str">
        <f t="shared" si="13"/>
        <v>F</v>
      </c>
      <c r="R81" s="35" t="str">
        <f t="shared" si="14"/>
        <v>Kém</v>
      </c>
      <c r="S81" s="36" t="str">
        <f t="shared" si="16"/>
        <v/>
      </c>
      <c r="T81" s="37"/>
      <c r="U81" s="3"/>
      <c r="V81" s="24"/>
      <c r="W81" s="75" t="str">
        <f t="shared" si="15"/>
        <v>Thi lại</v>
      </c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</row>
    <row r="82" spans="2:38" ht="18.75" hidden="1" customHeight="1">
      <c r="B82" s="25">
        <v>73</v>
      </c>
      <c r="C82" s="26"/>
      <c r="D82" s="27"/>
      <c r="E82" s="28"/>
      <c r="F82" s="29"/>
      <c r="G82" s="26"/>
      <c r="H82" s="30" t="s">
        <v>29</v>
      </c>
      <c r="I82" s="30" t="s">
        <v>29</v>
      </c>
      <c r="J82" s="30" t="s">
        <v>29</v>
      </c>
      <c r="K82" s="30" t="s">
        <v>29</v>
      </c>
      <c r="L82" s="38"/>
      <c r="M82" s="38"/>
      <c r="N82" s="38"/>
      <c r="O82" s="32"/>
      <c r="P82" s="33">
        <f t="shared" si="12"/>
        <v>0</v>
      </c>
      <c r="Q82" s="34" t="str">
        <f t="shared" si="13"/>
        <v>F</v>
      </c>
      <c r="R82" s="35" t="str">
        <f t="shared" si="14"/>
        <v>Kém</v>
      </c>
      <c r="S82" s="36" t="str">
        <f t="shared" si="16"/>
        <v/>
      </c>
      <c r="T82" s="37"/>
      <c r="U82" s="3"/>
      <c r="V82" s="24"/>
      <c r="W82" s="75" t="str">
        <f t="shared" si="15"/>
        <v>Thi lại</v>
      </c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</row>
    <row r="83" spans="2:38" ht="18.75" hidden="1" customHeight="1">
      <c r="B83" s="25">
        <v>74</v>
      </c>
      <c r="C83" s="26"/>
      <c r="D83" s="27"/>
      <c r="E83" s="28"/>
      <c r="F83" s="29"/>
      <c r="G83" s="26"/>
      <c r="H83" s="30" t="s">
        <v>29</v>
      </c>
      <c r="I83" s="30" t="s">
        <v>29</v>
      </c>
      <c r="J83" s="30" t="s">
        <v>29</v>
      </c>
      <c r="K83" s="30" t="s">
        <v>29</v>
      </c>
      <c r="L83" s="38"/>
      <c r="M83" s="38"/>
      <c r="N83" s="38"/>
      <c r="O83" s="32"/>
      <c r="P83" s="33">
        <f t="shared" si="12"/>
        <v>0</v>
      </c>
      <c r="Q83" s="34" t="str">
        <f t="shared" si="13"/>
        <v>F</v>
      </c>
      <c r="R83" s="35" t="str">
        <f t="shared" si="14"/>
        <v>Kém</v>
      </c>
      <c r="S83" s="36" t="str">
        <f t="shared" si="16"/>
        <v/>
      </c>
      <c r="T83" s="37"/>
      <c r="U83" s="3"/>
      <c r="V83" s="24"/>
      <c r="W83" s="75" t="str">
        <f t="shared" si="15"/>
        <v>Thi lại</v>
      </c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</row>
    <row r="84" spans="2:38" ht="18.75" hidden="1" customHeight="1">
      <c r="B84" s="25">
        <v>75</v>
      </c>
      <c r="C84" s="26"/>
      <c r="D84" s="27"/>
      <c r="E84" s="28"/>
      <c r="F84" s="29"/>
      <c r="G84" s="26"/>
      <c r="H84" s="30" t="s">
        <v>29</v>
      </c>
      <c r="I84" s="30" t="s">
        <v>29</v>
      </c>
      <c r="J84" s="30" t="s">
        <v>29</v>
      </c>
      <c r="K84" s="30" t="s">
        <v>29</v>
      </c>
      <c r="L84" s="38"/>
      <c r="M84" s="38"/>
      <c r="N84" s="38"/>
      <c r="O84" s="32"/>
      <c r="P84" s="33">
        <f t="shared" si="12"/>
        <v>0</v>
      </c>
      <c r="Q84" s="34" t="str">
        <f t="shared" si="13"/>
        <v>F</v>
      </c>
      <c r="R84" s="35" t="str">
        <f t="shared" si="14"/>
        <v>Kém</v>
      </c>
      <c r="S84" s="36" t="str">
        <f t="shared" si="16"/>
        <v/>
      </c>
      <c r="T84" s="37"/>
      <c r="U84" s="3"/>
      <c r="V84" s="24"/>
      <c r="W84" s="75" t="str">
        <f t="shared" si="15"/>
        <v>Thi lại</v>
      </c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</row>
    <row r="85" spans="2:38" ht="18.75" hidden="1" customHeight="1">
      <c r="B85" s="25">
        <v>76</v>
      </c>
      <c r="C85" s="26"/>
      <c r="D85" s="27"/>
      <c r="E85" s="28"/>
      <c r="F85" s="29"/>
      <c r="G85" s="26"/>
      <c r="H85" s="30" t="s">
        <v>29</v>
      </c>
      <c r="I85" s="30" t="s">
        <v>29</v>
      </c>
      <c r="J85" s="30" t="s">
        <v>29</v>
      </c>
      <c r="K85" s="30" t="s">
        <v>29</v>
      </c>
      <c r="L85" s="38"/>
      <c r="M85" s="38"/>
      <c r="N85" s="38"/>
      <c r="O85" s="32"/>
      <c r="P85" s="33">
        <f t="shared" si="12"/>
        <v>0</v>
      </c>
      <c r="Q85" s="34" t="str">
        <f t="shared" si="13"/>
        <v>F</v>
      </c>
      <c r="R85" s="35" t="str">
        <f t="shared" si="14"/>
        <v>Kém</v>
      </c>
      <c r="S85" s="36" t="str">
        <f t="shared" si="16"/>
        <v/>
      </c>
      <c r="T85" s="37"/>
      <c r="U85" s="3"/>
      <c r="V85" s="24"/>
      <c r="W85" s="75" t="str">
        <f t="shared" si="15"/>
        <v>Thi lại</v>
      </c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</row>
    <row r="86" spans="2:38" ht="18.75" hidden="1" customHeight="1">
      <c r="B86" s="25">
        <v>77</v>
      </c>
      <c r="C86" s="26"/>
      <c r="D86" s="27"/>
      <c r="E86" s="28"/>
      <c r="F86" s="29"/>
      <c r="G86" s="26"/>
      <c r="H86" s="30" t="s">
        <v>29</v>
      </c>
      <c r="I86" s="30" t="s">
        <v>29</v>
      </c>
      <c r="J86" s="30" t="s">
        <v>29</v>
      </c>
      <c r="K86" s="30" t="s">
        <v>29</v>
      </c>
      <c r="L86" s="38"/>
      <c r="M86" s="38"/>
      <c r="N86" s="38"/>
      <c r="O86" s="32"/>
      <c r="P86" s="33">
        <f t="shared" si="12"/>
        <v>0</v>
      </c>
      <c r="Q86" s="34" t="str">
        <f t="shared" si="13"/>
        <v>F</v>
      </c>
      <c r="R86" s="35" t="str">
        <f t="shared" si="14"/>
        <v>Kém</v>
      </c>
      <c r="S86" s="36" t="str">
        <f t="shared" si="16"/>
        <v/>
      </c>
      <c r="T86" s="37"/>
      <c r="U86" s="3"/>
      <c r="V86" s="24"/>
      <c r="W86" s="75" t="str">
        <f t="shared" si="15"/>
        <v>Thi lại</v>
      </c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</row>
    <row r="87" spans="2:38" ht="18.75" hidden="1" customHeight="1">
      <c r="B87" s="25">
        <v>78</v>
      </c>
      <c r="C87" s="26"/>
      <c r="D87" s="27"/>
      <c r="E87" s="28"/>
      <c r="F87" s="29"/>
      <c r="G87" s="26"/>
      <c r="H87" s="30" t="s">
        <v>29</v>
      </c>
      <c r="I87" s="30" t="s">
        <v>29</v>
      </c>
      <c r="J87" s="30" t="s">
        <v>29</v>
      </c>
      <c r="K87" s="30" t="s">
        <v>29</v>
      </c>
      <c r="L87" s="38"/>
      <c r="M87" s="38"/>
      <c r="N87" s="38"/>
      <c r="O87" s="32"/>
      <c r="P87" s="33">
        <f t="shared" si="12"/>
        <v>0</v>
      </c>
      <c r="Q87" s="34" t="str">
        <f t="shared" si="13"/>
        <v>F</v>
      </c>
      <c r="R87" s="35" t="str">
        <f t="shared" si="14"/>
        <v>Kém</v>
      </c>
      <c r="S87" s="36" t="str">
        <f t="shared" si="16"/>
        <v/>
      </c>
      <c r="T87" s="37"/>
      <c r="U87" s="3"/>
      <c r="V87" s="24"/>
      <c r="W87" s="75" t="str">
        <f t="shared" si="15"/>
        <v>Thi lại</v>
      </c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</row>
    <row r="88" spans="2:38" ht="18.75" hidden="1" customHeight="1">
      <c r="B88" s="25">
        <v>79</v>
      </c>
      <c r="C88" s="26"/>
      <c r="D88" s="27"/>
      <c r="E88" s="28"/>
      <c r="F88" s="29"/>
      <c r="G88" s="26"/>
      <c r="H88" s="30" t="s">
        <v>29</v>
      </c>
      <c r="I88" s="30" t="s">
        <v>29</v>
      </c>
      <c r="J88" s="30" t="s">
        <v>29</v>
      </c>
      <c r="K88" s="30" t="s">
        <v>29</v>
      </c>
      <c r="L88" s="38"/>
      <c r="M88" s="38"/>
      <c r="N88" s="38"/>
      <c r="O88" s="32"/>
      <c r="P88" s="33">
        <f t="shared" si="12"/>
        <v>0</v>
      </c>
      <c r="Q88" s="34" t="str">
        <f t="shared" si="13"/>
        <v>F</v>
      </c>
      <c r="R88" s="35" t="str">
        <f t="shared" si="14"/>
        <v>Kém</v>
      </c>
      <c r="S88" s="36" t="str">
        <f t="shared" si="16"/>
        <v/>
      </c>
      <c r="T88" s="37"/>
      <c r="U88" s="3"/>
      <c r="V88" s="24"/>
      <c r="W88" s="75" t="str">
        <f t="shared" si="15"/>
        <v>Thi lại</v>
      </c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</row>
    <row r="89" spans="2:38" ht="18.75" hidden="1" customHeight="1">
      <c r="B89" s="25">
        <v>80</v>
      </c>
      <c r="C89" s="26"/>
      <c r="D89" s="27"/>
      <c r="E89" s="28"/>
      <c r="F89" s="29"/>
      <c r="G89" s="26"/>
      <c r="H89" s="30" t="s">
        <v>29</v>
      </c>
      <c r="I89" s="30" t="s">
        <v>29</v>
      </c>
      <c r="J89" s="30" t="s">
        <v>29</v>
      </c>
      <c r="K89" s="30" t="s">
        <v>29</v>
      </c>
      <c r="L89" s="38"/>
      <c r="M89" s="38"/>
      <c r="N89" s="38"/>
      <c r="O89" s="32"/>
      <c r="P89" s="33">
        <f t="shared" si="12"/>
        <v>0</v>
      </c>
      <c r="Q89" s="34" t="str">
        <f t="shared" si="13"/>
        <v>F</v>
      </c>
      <c r="R89" s="35" t="str">
        <f t="shared" si="14"/>
        <v>Kém</v>
      </c>
      <c r="S89" s="36" t="str">
        <f t="shared" si="16"/>
        <v/>
      </c>
      <c r="T89" s="37"/>
      <c r="U89" s="3"/>
      <c r="V89" s="24"/>
      <c r="W89" s="75" t="str">
        <f t="shared" si="15"/>
        <v>Thi lại</v>
      </c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</row>
    <row r="90" spans="2:38" ht="18.75" hidden="1" customHeight="1">
      <c r="B90" s="25">
        <v>81</v>
      </c>
      <c r="C90" s="26"/>
      <c r="D90" s="27"/>
      <c r="E90" s="28"/>
      <c r="F90" s="29"/>
      <c r="G90" s="26"/>
      <c r="H90" s="30" t="s">
        <v>29</v>
      </c>
      <c r="I90" s="30" t="s">
        <v>29</v>
      </c>
      <c r="J90" s="30" t="s">
        <v>29</v>
      </c>
      <c r="K90" s="30" t="s">
        <v>29</v>
      </c>
      <c r="L90" s="38"/>
      <c r="M90" s="38"/>
      <c r="N90" s="38"/>
      <c r="O90" s="32"/>
      <c r="P90" s="33">
        <f t="shared" si="12"/>
        <v>0</v>
      </c>
      <c r="Q90" s="34" t="str">
        <f t="shared" si="13"/>
        <v>F</v>
      </c>
      <c r="R90" s="35" t="str">
        <f t="shared" si="14"/>
        <v>Kém</v>
      </c>
      <c r="S90" s="36" t="str">
        <f t="shared" si="16"/>
        <v/>
      </c>
      <c r="T90" s="37"/>
      <c r="U90" s="3"/>
      <c r="V90" s="24"/>
      <c r="W90" s="75" t="str">
        <f t="shared" si="15"/>
        <v>Thi lại</v>
      </c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</row>
    <row r="91" spans="2:38" ht="18.75" hidden="1" customHeight="1">
      <c r="B91" s="25">
        <v>82</v>
      </c>
      <c r="C91" s="26"/>
      <c r="D91" s="27"/>
      <c r="E91" s="28"/>
      <c r="F91" s="29"/>
      <c r="G91" s="26"/>
      <c r="H91" s="30" t="s">
        <v>29</v>
      </c>
      <c r="I91" s="30" t="s">
        <v>29</v>
      </c>
      <c r="J91" s="30" t="s">
        <v>29</v>
      </c>
      <c r="K91" s="30" t="s">
        <v>29</v>
      </c>
      <c r="L91" s="38"/>
      <c r="M91" s="38"/>
      <c r="N91" s="38"/>
      <c r="O91" s="32"/>
      <c r="P91" s="33">
        <f t="shared" si="12"/>
        <v>0</v>
      </c>
      <c r="Q91" s="34" t="str">
        <f t="shared" si="13"/>
        <v>F</v>
      </c>
      <c r="R91" s="35" t="str">
        <f t="shared" si="14"/>
        <v>Kém</v>
      </c>
      <c r="S91" s="36" t="str">
        <f t="shared" si="16"/>
        <v/>
      </c>
      <c r="T91" s="37"/>
      <c r="U91" s="3"/>
      <c r="V91" s="24"/>
      <c r="W91" s="75" t="str">
        <f t="shared" si="15"/>
        <v>Thi lại</v>
      </c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</row>
    <row r="92" spans="2:38" ht="18.75" hidden="1" customHeight="1">
      <c r="B92" s="25">
        <v>83</v>
      </c>
      <c r="C92" s="26"/>
      <c r="D92" s="27"/>
      <c r="E92" s="28"/>
      <c r="F92" s="29"/>
      <c r="G92" s="26"/>
      <c r="H92" s="30" t="s">
        <v>29</v>
      </c>
      <c r="I92" s="30" t="s">
        <v>29</v>
      </c>
      <c r="J92" s="30" t="s">
        <v>29</v>
      </c>
      <c r="K92" s="30" t="s">
        <v>29</v>
      </c>
      <c r="L92" s="38"/>
      <c r="M92" s="38"/>
      <c r="N92" s="38"/>
      <c r="O92" s="32"/>
      <c r="P92" s="33">
        <f t="shared" si="12"/>
        <v>0</v>
      </c>
      <c r="Q92" s="34" t="str">
        <f t="shared" si="13"/>
        <v>F</v>
      </c>
      <c r="R92" s="35" t="str">
        <f t="shared" si="14"/>
        <v>Kém</v>
      </c>
      <c r="S92" s="36" t="str">
        <f t="shared" si="16"/>
        <v/>
      </c>
      <c r="T92" s="37"/>
      <c r="U92" s="3"/>
      <c r="V92" s="24"/>
      <c r="W92" s="75" t="str">
        <f t="shared" si="15"/>
        <v>Thi lại</v>
      </c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</row>
    <row r="93" spans="2:38" ht="18.75" hidden="1" customHeight="1">
      <c r="B93" s="25">
        <v>84</v>
      </c>
      <c r="C93" s="26"/>
      <c r="D93" s="27"/>
      <c r="E93" s="28"/>
      <c r="F93" s="29"/>
      <c r="G93" s="26"/>
      <c r="H93" s="30" t="s">
        <v>29</v>
      </c>
      <c r="I93" s="30" t="s">
        <v>29</v>
      </c>
      <c r="J93" s="30" t="s">
        <v>29</v>
      </c>
      <c r="K93" s="30" t="s">
        <v>29</v>
      </c>
      <c r="L93" s="38"/>
      <c r="M93" s="38"/>
      <c r="N93" s="38"/>
      <c r="O93" s="32"/>
      <c r="P93" s="33">
        <f t="shared" si="12"/>
        <v>0</v>
      </c>
      <c r="Q93" s="34" t="str">
        <f t="shared" si="13"/>
        <v>F</v>
      </c>
      <c r="R93" s="35" t="str">
        <f t="shared" si="14"/>
        <v>Kém</v>
      </c>
      <c r="S93" s="36" t="str">
        <f t="shared" si="16"/>
        <v/>
      </c>
      <c r="T93" s="37"/>
      <c r="U93" s="3"/>
      <c r="V93" s="24"/>
      <c r="W93" s="75" t="str">
        <f t="shared" si="15"/>
        <v>Thi lại</v>
      </c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</row>
    <row r="94" spans="2:38" ht="18.75" hidden="1" customHeight="1">
      <c r="B94" s="25">
        <v>85</v>
      </c>
      <c r="C94" s="26"/>
      <c r="D94" s="27"/>
      <c r="E94" s="28"/>
      <c r="F94" s="29"/>
      <c r="G94" s="26"/>
      <c r="H94" s="30" t="s">
        <v>29</v>
      </c>
      <c r="I94" s="30" t="s">
        <v>29</v>
      </c>
      <c r="J94" s="30" t="s">
        <v>29</v>
      </c>
      <c r="K94" s="30" t="s">
        <v>29</v>
      </c>
      <c r="L94" s="38"/>
      <c r="M94" s="38"/>
      <c r="N94" s="38"/>
      <c r="O94" s="32"/>
      <c r="P94" s="33">
        <f t="shared" si="12"/>
        <v>0</v>
      </c>
      <c r="Q94" s="34" t="str">
        <f t="shared" si="13"/>
        <v>F</v>
      </c>
      <c r="R94" s="35" t="str">
        <f t="shared" si="14"/>
        <v>Kém</v>
      </c>
      <c r="S94" s="36" t="str">
        <f t="shared" si="16"/>
        <v/>
      </c>
      <c r="T94" s="37"/>
      <c r="U94" s="3"/>
      <c r="V94" s="24"/>
      <c r="W94" s="75" t="str">
        <f t="shared" si="15"/>
        <v>Thi lại</v>
      </c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</row>
    <row r="95" spans="2:38" ht="18.75" hidden="1" customHeight="1">
      <c r="B95" s="25">
        <v>86</v>
      </c>
      <c r="C95" s="26"/>
      <c r="D95" s="27"/>
      <c r="E95" s="28"/>
      <c r="F95" s="29"/>
      <c r="G95" s="26"/>
      <c r="H95" s="30" t="s">
        <v>29</v>
      </c>
      <c r="I95" s="30" t="s">
        <v>29</v>
      </c>
      <c r="J95" s="30" t="s">
        <v>29</v>
      </c>
      <c r="K95" s="30" t="s">
        <v>29</v>
      </c>
      <c r="L95" s="38"/>
      <c r="M95" s="38"/>
      <c r="N95" s="38"/>
      <c r="O95" s="32"/>
      <c r="P95" s="33">
        <f t="shared" si="12"/>
        <v>0</v>
      </c>
      <c r="Q95" s="34" t="str">
        <f t="shared" si="13"/>
        <v>F</v>
      </c>
      <c r="R95" s="35" t="str">
        <f t="shared" si="14"/>
        <v>Kém</v>
      </c>
      <c r="S95" s="36" t="str">
        <f t="shared" si="16"/>
        <v/>
      </c>
      <c r="T95" s="37"/>
      <c r="U95" s="3"/>
      <c r="V95" s="24"/>
      <c r="W95" s="75" t="str">
        <f t="shared" si="15"/>
        <v>Thi lại</v>
      </c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</row>
    <row r="96" spans="2:38" ht="18.75" hidden="1" customHeight="1">
      <c r="B96" s="25">
        <v>87</v>
      </c>
      <c r="C96" s="26"/>
      <c r="D96" s="27"/>
      <c r="E96" s="28"/>
      <c r="F96" s="29"/>
      <c r="G96" s="26"/>
      <c r="H96" s="30" t="s">
        <v>29</v>
      </c>
      <c r="I96" s="30" t="s">
        <v>29</v>
      </c>
      <c r="J96" s="30" t="s">
        <v>29</v>
      </c>
      <c r="K96" s="30" t="s">
        <v>29</v>
      </c>
      <c r="L96" s="38"/>
      <c r="M96" s="38"/>
      <c r="N96" s="38"/>
      <c r="O96" s="32"/>
      <c r="P96" s="33">
        <f t="shared" si="12"/>
        <v>0</v>
      </c>
      <c r="Q96" s="34" t="str">
        <f t="shared" si="13"/>
        <v>F</v>
      </c>
      <c r="R96" s="35" t="str">
        <f t="shared" si="14"/>
        <v>Kém</v>
      </c>
      <c r="S96" s="36" t="str">
        <f t="shared" si="16"/>
        <v/>
      </c>
      <c r="T96" s="37"/>
      <c r="U96" s="3"/>
      <c r="V96" s="24"/>
      <c r="W96" s="75" t="str">
        <f t="shared" si="15"/>
        <v>Thi lại</v>
      </c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</row>
    <row r="97" spans="1:38" ht="18.75" hidden="1" customHeight="1">
      <c r="B97" s="25">
        <v>88</v>
      </c>
      <c r="C97" s="26"/>
      <c r="D97" s="27"/>
      <c r="E97" s="28"/>
      <c r="F97" s="29"/>
      <c r="G97" s="26"/>
      <c r="H97" s="30" t="s">
        <v>29</v>
      </c>
      <c r="I97" s="30" t="s">
        <v>29</v>
      </c>
      <c r="J97" s="30" t="s">
        <v>29</v>
      </c>
      <c r="K97" s="30" t="s">
        <v>29</v>
      </c>
      <c r="L97" s="38"/>
      <c r="M97" s="38"/>
      <c r="N97" s="38"/>
      <c r="O97" s="32"/>
      <c r="P97" s="33">
        <f t="shared" si="12"/>
        <v>0</v>
      </c>
      <c r="Q97" s="34" t="str">
        <f t="shared" si="13"/>
        <v>F</v>
      </c>
      <c r="R97" s="35" t="str">
        <f t="shared" si="14"/>
        <v>Kém</v>
      </c>
      <c r="S97" s="36" t="str">
        <f t="shared" si="16"/>
        <v/>
      </c>
      <c r="T97" s="37"/>
      <c r="U97" s="3"/>
      <c r="V97" s="24"/>
      <c r="W97" s="75" t="str">
        <f t="shared" si="15"/>
        <v>Thi lại</v>
      </c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</row>
    <row r="98" spans="1:38" ht="18.75" hidden="1" customHeight="1">
      <c r="B98" s="25">
        <v>89</v>
      </c>
      <c r="C98" s="26"/>
      <c r="D98" s="27"/>
      <c r="E98" s="28"/>
      <c r="F98" s="29"/>
      <c r="G98" s="26"/>
      <c r="H98" s="30" t="s">
        <v>29</v>
      </c>
      <c r="I98" s="30" t="s">
        <v>29</v>
      </c>
      <c r="J98" s="30" t="s">
        <v>29</v>
      </c>
      <c r="K98" s="30" t="s">
        <v>29</v>
      </c>
      <c r="L98" s="38"/>
      <c r="M98" s="38"/>
      <c r="N98" s="38"/>
      <c r="O98" s="32"/>
      <c r="P98" s="33">
        <f t="shared" si="12"/>
        <v>0</v>
      </c>
      <c r="Q98" s="34" t="str">
        <f t="shared" si="13"/>
        <v>F</v>
      </c>
      <c r="R98" s="35" t="str">
        <f t="shared" si="14"/>
        <v>Kém</v>
      </c>
      <c r="S98" s="36" t="str">
        <f t="shared" si="16"/>
        <v/>
      </c>
      <c r="T98" s="37"/>
      <c r="U98" s="3"/>
      <c r="V98" s="24"/>
      <c r="W98" s="75" t="str">
        <f t="shared" si="15"/>
        <v>Thi lại</v>
      </c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</row>
    <row r="99" spans="1:38" ht="18.75" hidden="1" customHeight="1">
      <c r="B99" s="25">
        <v>90</v>
      </c>
      <c r="C99" s="26"/>
      <c r="D99" s="27"/>
      <c r="E99" s="28"/>
      <c r="F99" s="29"/>
      <c r="G99" s="26"/>
      <c r="H99" s="30" t="s">
        <v>29</v>
      </c>
      <c r="I99" s="30" t="s">
        <v>29</v>
      </c>
      <c r="J99" s="30" t="s">
        <v>29</v>
      </c>
      <c r="K99" s="30" t="s">
        <v>29</v>
      </c>
      <c r="L99" s="38"/>
      <c r="M99" s="38"/>
      <c r="N99" s="38"/>
      <c r="O99" s="32"/>
      <c r="P99" s="33">
        <f t="shared" si="12"/>
        <v>0</v>
      </c>
      <c r="Q99" s="34" t="str">
        <f t="shared" si="13"/>
        <v>F</v>
      </c>
      <c r="R99" s="35" t="str">
        <f t="shared" si="14"/>
        <v>Kém</v>
      </c>
      <c r="S99" s="36" t="str">
        <f t="shared" si="16"/>
        <v/>
      </c>
      <c r="T99" s="37"/>
      <c r="U99" s="3"/>
      <c r="V99" s="24"/>
      <c r="W99" s="75" t="str">
        <f t="shared" si="15"/>
        <v>Thi lại</v>
      </c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</row>
    <row r="100" spans="1:38" ht="9" hidden="1" customHeight="1">
      <c r="A100" s="2"/>
      <c r="B100" s="39"/>
      <c r="C100" s="40"/>
      <c r="D100" s="40"/>
      <c r="E100" s="41"/>
      <c r="F100" s="41"/>
      <c r="G100" s="41"/>
      <c r="H100" s="42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3"/>
    </row>
    <row r="101" spans="1:38" ht="16.5" hidden="1">
      <c r="A101" s="2"/>
      <c r="B101" s="161" t="s">
        <v>30</v>
      </c>
      <c r="C101" s="161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 customHeight="1">
      <c r="A102" s="2"/>
      <c r="B102" s="45" t="s">
        <v>31</v>
      </c>
      <c r="C102" s="45"/>
      <c r="D102" s="46">
        <f>+$Z$8</f>
        <v>90</v>
      </c>
      <c r="E102" s="47" t="s">
        <v>32</v>
      </c>
      <c r="F102" s="134" t="s">
        <v>33</v>
      </c>
      <c r="G102" s="134"/>
      <c r="H102" s="134"/>
      <c r="I102" s="134"/>
      <c r="J102" s="134"/>
      <c r="K102" s="134"/>
      <c r="L102" s="134"/>
      <c r="M102" s="134"/>
      <c r="N102" s="134"/>
      <c r="O102" s="48">
        <f>$Z$8 -COUNTIF($S$9:$S$289,"Vắng") -COUNTIF($S$9:$S$289,"Vắng có phép") - COUNTIF($S$9:$S$289,"Đình chỉ thi") - COUNTIF($S$9:$S$289,"Không đủ ĐKDT")</f>
        <v>88</v>
      </c>
      <c r="P102" s="48"/>
      <c r="Q102" s="48"/>
      <c r="R102" s="49"/>
      <c r="S102" s="50" t="s">
        <v>32</v>
      </c>
      <c r="T102" s="49"/>
      <c r="U102" s="3"/>
    </row>
    <row r="103" spans="1:38" ht="16.5" hidden="1" customHeight="1">
      <c r="A103" s="2"/>
      <c r="B103" s="45" t="s">
        <v>34</v>
      </c>
      <c r="C103" s="45"/>
      <c r="D103" s="46">
        <f>+$AK$8</f>
        <v>48</v>
      </c>
      <c r="E103" s="47" t="s">
        <v>32</v>
      </c>
      <c r="F103" s="134" t="s">
        <v>35</v>
      </c>
      <c r="G103" s="134"/>
      <c r="H103" s="134"/>
      <c r="I103" s="134"/>
      <c r="J103" s="134"/>
      <c r="K103" s="134"/>
      <c r="L103" s="134"/>
      <c r="M103" s="134"/>
      <c r="N103" s="134"/>
      <c r="O103" s="51">
        <f>COUNTIF($S$9:$S$165,"Vắng")</f>
        <v>2</v>
      </c>
      <c r="P103" s="51"/>
      <c r="Q103" s="51"/>
      <c r="R103" s="52"/>
      <c r="S103" s="50" t="s">
        <v>32</v>
      </c>
      <c r="T103" s="52"/>
      <c r="U103" s="3"/>
    </row>
    <row r="104" spans="1:38" ht="16.5" hidden="1" customHeight="1">
      <c r="A104" s="2"/>
      <c r="B104" s="45" t="s">
        <v>50</v>
      </c>
      <c r="C104" s="45"/>
      <c r="D104" s="61">
        <f>COUNTIF(W10:W99,"Học lại")</f>
        <v>7</v>
      </c>
      <c r="E104" s="47" t="s">
        <v>32</v>
      </c>
      <c r="F104" s="134" t="s">
        <v>51</v>
      </c>
      <c r="G104" s="134"/>
      <c r="H104" s="134"/>
      <c r="I104" s="134"/>
      <c r="J104" s="134"/>
      <c r="K104" s="134"/>
      <c r="L104" s="134"/>
      <c r="M104" s="134"/>
      <c r="N104" s="134"/>
      <c r="O104" s="48">
        <f>COUNTIF($S$9:$S$165,"Vắng có phép")</f>
        <v>0</v>
      </c>
      <c r="P104" s="48"/>
      <c r="Q104" s="48"/>
      <c r="R104" s="49"/>
      <c r="S104" s="50" t="s">
        <v>32</v>
      </c>
      <c r="T104" s="49"/>
      <c r="U104" s="3"/>
    </row>
    <row r="105" spans="1:38" ht="3" hidden="1" customHeight="1">
      <c r="A105" s="2"/>
      <c r="B105" s="39"/>
      <c r="C105" s="40"/>
      <c r="D105" s="40"/>
      <c r="E105" s="41"/>
      <c r="F105" s="41"/>
      <c r="G105" s="41"/>
      <c r="H105" s="42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3"/>
    </row>
    <row r="106" spans="1:38" hidden="1">
      <c r="B106" s="81" t="s">
        <v>52</v>
      </c>
      <c r="C106" s="81"/>
      <c r="D106" s="82">
        <f>COUNTIF(W10:W99,"Thi lại")</f>
        <v>35</v>
      </c>
      <c r="E106" s="83" t="s">
        <v>32</v>
      </c>
      <c r="F106" s="3"/>
      <c r="G106" s="3"/>
      <c r="H106" s="3"/>
      <c r="I106" s="3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3"/>
    </row>
    <row r="107" spans="1:38" ht="24.75" hidden="1" customHeight="1">
      <c r="B107" s="81"/>
      <c r="C107" s="81"/>
      <c r="D107" s="82"/>
      <c r="E107" s="83"/>
      <c r="F107" s="3"/>
      <c r="G107" s="3"/>
      <c r="H107" s="3"/>
      <c r="I107" s="3"/>
      <c r="J107" s="162" t="s">
        <v>54</v>
      </c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3"/>
    </row>
    <row r="108" spans="1:38" hidden="1">
      <c r="A108" s="53"/>
      <c r="B108" s="155" t="s">
        <v>36</v>
      </c>
      <c r="C108" s="155"/>
      <c r="D108" s="155"/>
      <c r="E108" s="155"/>
      <c r="F108" s="155"/>
      <c r="G108" s="155"/>
      <c r="H108" s="155"/>
      <c r="I108" s="54"/>
      <c r="J108" s="163" t="s">
        <v>37</v>
      </c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3"/>
    </row>
    <row r="109" spans="1:38" ht="4.5" hidden="1" customHeight="1">
      <c r="A109" s="2"/>
      <c r="B109" s="39"/>
      <c r="C109" s="55"/>
      <c r="D109" s="55"/>
      <c r="E109" s="56"/>
      <c r="F109" s="56"/>
      <c r="G109" s="56"/>
      <c r="H109" s="57"/>
      <c r="I109" s="58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38" s="2" customFormat="1" hidden="1">
      <c r="B110" s="155" t="s">
        <v>38</v>
      </c>
      <c r="C110" s="155"/>
      <c r="D110" s="156" t="s">
        <v>39</v>
      </c>
      <c r="E110" s="156"/>
      <c r="F110" s="156"/>
      <c r="G110" s="156"/>
      <c r="H110" s="156"/>
      <c r="I110" s="58"/>
      <c r="J110" s="58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3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</row>
    <row r="111" spans="1:38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</row>
    <row r="114" spans="1:38" s="2" customFormat="1" ht="9.75" hidden="1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</row>
    <row r="115" spans="1:38" s="2" customFormat="1" ht="3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</row>
    <row r="116" spans="1:38" s="2" customFormat="1" ht="18" hidden="1" customHeight="1">
      <c r="A116" s="1"/>
      <c r="B116" s="165" t="s">
        <v>40</v>
      </c>
      <c r="C116" s="165"/>
      <c r="D116" s="165" t="s">
        <v>53</v>
      </c>
      <c r="E116" s="165"/>
      <c r="F116" s="165"/>
      <c r="G116" s="165"/>
      <c r="H116" s="165"/>
      <c r="I116" s="165"/>
      <c r="J116" s="165" t="s">
        <v>41</v>
      </c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3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</row>
    <row r="117" spans="1:38" s="2" customFormat="1" ht="4.5" hidden="1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</row>
    <row r="118" spans="1:38" s="2" customFormat="1" ht="36.7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</row>
    <row r="119" spans="1:38" s="2" customFormat="1" ht="32.25" hidden="1" customHeight="1">
      <c r="A119" s="1"/>
      <c r="B119" s="155" t="s">
        <v>42</v>
      </c>
      <c r="C119" s="155"/>
      <c r="D119" s="155"/>
      <c r="E119" s="155"/>
      <c r="F119" s="155"/>
      <c r="G119" s="155"/>
      <c r="H119" s="155"/>
      <c r="I119" s="54"/>
      <c r="J119" s="166" t="s">
        <v>55</v>
      </c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3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</row>
    <row r="120" spans="1:38" s="2" customFormat="1" hidden="1">
      <c r="A120" s="1"/>
      <c r="B120" s="39"/>
      <c r="C120" s="55"/>
      <c r="D120" s="55"/>
      <c r="E120" s="56"/>
      <c r="F120" s="56"/>
      <c r="G120" s="56"/>
      <c r="H120" s="57"/>
      <c r="I120" s="58"/>
      <c r="J120" s="58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</row>
    <row r="121" spans="1:38" s="2" customFormat="1" hidden="1">
      <c r="A121" s="1"/>
      <c r="B121" s="155" t="s">
        <v>38</v>
      </c>
      <c r="C121" s="155"/>
      <c r="D121" s="156" t="s">
        <v>39</v>
      </c>
      <c r="E121" s="156"/>
      <c r="F121" s="156"/>
      <c r="G121" s="156"/>
      <c r="H121" s="156"/>
      <c r="I121" s="58"/>
      <c r="J121" s="58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1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</row>
    <row r="122" spans="1:38" s="2" customFormat="1" hidden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</row>
    <row r="123" spans="1:38" hidden="1"/>
    <row r="124" spans="1:38" hidden="1"/>
    <row r="125" spans="1:38" hidden="1"/>
    <row r="126" spans="1:38" hidden="1">
      <c r="B126" s="164"/>
      <c r="C126" s="164"/>
      <c r="D126" s="164"/>
      <c r="E126" s="164"/>
      <c r="F126" s="164"/>
      <c r="G126" s="164"/>
      <c r="H126" s="164"/>
      <c r="I126" s="164"/>
      <c r="J126" s="164" t="s">
        <v>56</v>
      </c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</row>
  </sheetData>
  <sheetProtection formatCells="0" formatColumns="0" formatRows="0" insertColumns="0" insertRows="0" insertHyperlinks="0" deleteColumns="0" deleteRows="0" sort="0" autoFilter="0" pivotTables="0"/>
  <autoFilter ref="A9:AL99">
    <filterColumn colId="1" showButton="0"/>
    <filterColumn colId="2" showButton="0"/>
    <filterColumn colId="3" showButton="0"/>
    <filterColumn colId="4" showButton="0"/>
    <filterColumn colId="5" showButton="0"/>
    <filterColumn colId="19">
      <customFilters>
        <customFilter operator="notEqual" val=" "/>
      </customFilters>
    </filterColumn>
  </autoFilter>
  <sortState ref="B10:U64">
    <sortCondition ref="B10:B64"/>
  </sortState>
  <mergeCells count="57">
    <mergeCell ref="J108:T108"/>
    <mergeCell ref="F104:N104"/>
    <mergeCell ref="B126:C126"/>
    <mergeCell ref="D126:I126"/>
    <mergeCell ref="J126:T126"/>
    <mergeCell ref="B116:C116"/>
    <mergeCell ref="D116:I116"/>
    <mergeCell ref="J116:T116"/>
    <mergeCell ref="B119:H119"/>
    <mergeCell ref="J119:T119"/>
    <mergeCell ref="B121:C121"/>
    <mergeCell ref="D121:H121"/>
    <mergeCell ref="J107:T107"/>
    <mergeCell ref="AA4:AD6"/>
    <mergeCell ref="B110:C110"/>
    <mergeCell ref="D110:H110"/>
    <mergeCell ref="R7:R8"/>
    <mergeCell ref="S7:S9"/>
    <mergeCell ref="T7:T9"/>
    <mergeCell ref="B9:G9"/>
    <mergeCell ref="B101:C101"/>
    <mergeCell ref="M7:M8"/>
    <mergeCell ref="N7:N8"/>
    <mergeCell ref="O7:O8"/>
    <mergeCell ref="P7:P9"/>
    <mergeCell ref="Q7:Q8"/>
    <mergeCell ref="G7:G8"/>
    <mergeCell ref="J106:T106"/>
    <mergeCell ref="B108:H108"/>
    <mergeCell ref="AE4:AF6"/>
    <mergeCell ref="AG4:AH6"/>
    <mergeCell ref="AI4:AJ6"/>
    <mergeCell ref="AK4:AL6"/>
    <mergeCell ref="B5:C5"/>
    <mergeCell ref="B4:C4"/>
    <mergeCell ref="X4:X7"/>
    <mergeCell ref="Y4:Y7"/>
    <mergeCell ref="Z4:Z7"/>
    <mergeCell ref="B7:B8"/>
    <mergeCell ref="C7:C8"/>
    <mergeCell ref="D7:E8"/>
    <mergeCell ref="F7:F8"/>
    <mergeCell ref="I7:I8"/>
    <mergeCell ref="J7:J8"/>
    <mergeCell ref="K7:K8"/>
    <mergeCell ref="O4:T4"/>
    <mergeCell ref="O5:T5"/>
    <mergeCell ref="B1:G1"/>
    <mergeCell ref="H1:T1"/>
    <mergeCell ref="B2:G2"/>
    <mergeCell ref="H2:T2"/>
    <mergeCell ref="F102:N102"/>
    <mergeCell ref="F103:N103"/>
    <mergeCell ref="L7:L8"/>
    <mergeCell ref="H7:H8"/>
    <mergeCell ref="D4:N4"/>
    <mergeCell ref="G5:N5"/>
  </mergeCells>
  <conditionalFormatting sqref="H10:O99">
    <cfRule type="cellIs" dxfId="29" priority="15" operator="greaterThan">
      <formula>10</formula>
    </cfRule>
  </conditionalFormatting>
  <conditionalFormatting sqref="C1:C1048576">
    <cfRule type="duplicateValues" dxfId="28" priority="6"/>
  </conditionalFormatting>
  <conditionalFormatting sqref="C10:C64">
    <cfRule type="duplicateValues" dxfId="27" priority="5" stopIfTrue="1"/>
  </conditionalFormatting>
  <conditionalFormatting sqref="H10:K64">
    <cfRule type="cellIs" dxfId="26" priority="2" stopIfTrue="1" operator="greaterThan">
      <formula>10</formula>
    </cfRule>
    <cfRule type="cellIs" dxfId="25" priority="3" stopIfTrue="1" operator="greaterThan">
      <formula>10</formula>
    </cfRule>
    <cfRule type="cellIs" dxfId="24" priority="4" stopIfTrue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X2:AL8 W10:W99 D104"/>
  </dataValidations>
  <pageMargins left="0.42" right="3.9370078740157501E-2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AL126"/>
  <sheetViews>
    <sheetView topLeftCell="A56" workbookViewId="0">
      <selection activeCell="C140" sqref="C140"/>
    </sheetView>
  </sheetViews>
  <sheetFormatPr defaultColWidth="9" defaultRowHeight="15.75"/>
  <cols>
    <col min="1" max="1" width="0.375" style="1" customWidth="1"/>
    <col min="2" max="2" width="3.125" style="1" customWidth="1"/>
    <col min="3" max="3" width="10.25" style="1" customWidth="1"/>
    <col min="4" max="4" width="14.875" style="1" customWidth="1"/>
    <col min="5" max="5" width="6.375" style="1" customWidth="1"/>
    <col min="6" max="6" width="9.375" style="1" hidden="1" customWidth="1"/>
    <col min="7" max="7" width="11.125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4.25" style="1" customWidth="1"/>
    <col min="16" max="16" width="6.5" style="1" customWidth="1"/>
    <col min="17" max="17" width="6.5" style="1" hidden="1" customWidth="1"/>
    <col min="18" max="18" width="11.875" style="1" hidden="1" customWidth="1"/>
    <col min="19" max="19" width="12.125" style="1" customWidth="1"/>
    <col min="20" max="20" width="4.75" style="1" customWidth="1"/>
    <col min="21" max="21" width="6.5" style="1" customWidth="1"/>
    <col min="22" max="22" width="6.5" style="2" customWidth="1"/>
    <col min="23" max="23" width="9" style="62"/>
    <col min="24" max="24" width="9.125" style="62" bestFit="1" customWidth="1"/>
    <col min="25" max="25" width="9" style="62"/>
    <col min="26" max="26" width="10.375" style="62" bestFit="1" customWidth="1"/>
    <col min="27" max="27" width="9.125" style="62" bestFit="1" customWidth="1"/>
    <col min="28" max="38" width="9" style="62"/>
    <col min="39" max="16384" width="9" style="1"/>
  </cols>
  <sheetData>
    <row r="1" spans="2:38" ht="27.75" customHeight="1">
      <c r="B1" s="140" t="s">
        <v>0</v>
      </c>
      <c r="C1" s="140"/>
      <c r="D1" s="140"/>
      <c r="E1" s="140"/>
      <c r="F1" s="140"/>
      <c r="G1" s="140"/>
      <c r="H1" s="141" t="s">
        <v>1</v>
      </c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3"/>
    </row>
    <row r="2" spans="2:38" ht="25.5" customHeight="1">
      <c r="B2" s="142" t="s">
        <v>2</v>
      </c>
      <c r="C2" s="142"/>
      <c r="D2" s="142"/>
      <c r="E2" s="142"/>
      <c r="F2" s="142"/>
      <c r="G2" s="142"/>
      <c r="H2" s="143" t="s">
        <v>57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4"/>
      <c r="V2" s="5"/>
      <c r="AD2" s="63"/>
      <c r="AE2" s="64"/>
      <c r="AF2" s="63"/>
      <c r="AG2" s="63"/>
      <c r="AH2" s="63"/>
      <c r="AI2" s="64"/>
      <c r="AJ2" s="63"/>
    </row>
    <row r="3" spans="2:38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4"/>
      <c r="V3" s="5"/>
      <c r="AE3" s="65"/>
      <c r="AI3" s="65"/>
    </row>
    <row r="4" spans="2:38" ht="23.25" customHeight="1">
      <c r="B4" s="146" t="s">
        <v>3</v>
      </c>
      <c r="C4" s="146"/>
      <c r="D4" s="137" t="s">
        <v>58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9" t="s">
        <v>65</v>
      </c>
      <c r="P4" s="139"/>
      <c r="Q4" s="139"/>
      <c r="R4" s="139"/>
      <c r="S4" s="139"/>
      <c r="T4" s="139"/>
      <c r="W4" s="63"/>
      <c r="X4" s="144" t="s">
        <v>49</v>
      </c>
      <c r="Y4" s="144" t="s">
        <v>9</v>
      </c>
      <c r="Z4" s="144" t="s">
        <v>48</v>
      </c>
      <c r="AA4" s="144" t="s">
        <v>47</v>
      </c>
      <c r="AB4" s="144"/>
      <c r="AC4" s="144"/>
      <c r="AD4" s="144"/>
      <c r="AE4" s="144" t="s">
        <v>46</v>
      </c>
      <c r="AF4" s="144"/>
      <c r="AG4" s="144" t="s">
        <v>44</v>
      </c>
      <c r="AH4" s="144"/>
      <c r="AI4" s="144" t="s">
        <v>45</v>
      </c>
      <c r="AJ4" s="144"/>
      <c r="AK4" s="144" t="s">
        <v>43</v>
      </c>
      <c r="AL4" s="144"/>
    </row>
    <row r="5" spans="2:38" ht="17.25" customHeight="1">
      <c r="B5" s="145" t="s">
        <v>4</v>
      </c>
      <c r="C5" s="145"/>
      <c r="D5" s="9">
        <v>3</v>
      </c>
      <c r="G5" s="138" t="s">
        <v>60</v>
      </c>
      <c r="H5" s="138"/>
      <c r="I5" s="138"/>
      <c r="J5" s="138"/>
      <c r="K5" s="138"/>
      <c r="L5" s="138"/>
      <c r="M5" s="138"/>
      <c r="N5" s="138"/>
      <c r="O5" s="138" t="s">
        <v>61</v>
      </c>
      <c r="P5" s="138"/>
      <c r="Q5" s="138"/>
      <c r="R5" s="138"/>
      <c r="S5" s="138"/>
      <c r="T5" s="138"/>
      <c r="W5" s="63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</row>
    <row r="6" spans="2:38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59"/>
      <c r="P6" s="3"/>
      <c r="Q6" s="3"/>
      <c r="R6" s="3"/>
      <c r="S6" s="3"/>
      <c r="T6" s="3"/>
      <c r="W6" s="63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</row>
    <row r="7" spans="2:38" ht="44.25" customHeight="1">
      <c r="B7" s="147" t="s">
        <v>5</v>
      </c>
      <c r="C7" s="149" t="s">
        <v>6</v>
      </c>
      <c r="D7" s="151" t="s">
        <v>7</v>
      </c>
      <c r="E7" s="152"/>
      <c r="F7" s="147" t="s">
        <v>8</v>
      </c>
      <c r="G7" s="147" t="s">
        <v>9</v>
      </c>
      <c r="H7" s="136" t="s">
        <v>10</v>
      </c>
      <c r="I7" s="136" t="s">
        <v>11</v>
      </c>
      <c r="J7" s="136" t="s">
        <v>12</v>
      </c>
      <c r="K7" s="136" t="s">
        <v>13</v>
      </c>
      <c r="L7" s="135" t="s">
        <v>14</v>
      </c>
      <c r="M7" s="135" t="s">
        <v>15</v>
      </c>
      <c r="N7" s="135" t="s">
        <v>16</v>
      </c>
      <c r="O7" s="135" t="s">
        <v>17</v>
      </c>
      <c r="P7" s="147" t="s">
        <v>18</v>
      </c>
      <c r="Q7" s="135" t="s">
        <v>19</v>
      </c>
      <c r="R7" s="147" t="s">
        <v>20</v>
      </c>
      <c r="S7" s="147" t="s">
        <v>21</v>
      </c>
      <c r="T7" s="147" t="s">
        <v>22</v>
      </c>
      <c r="W7" s="63"/>
      <c r="X7" s="144"/>
      <c r="Y7" s="144"/>
      <c r="Z7" s="144"/>
      <c r="AA7" s="66" t="s">
        <v>23</v>
      </c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26</v>
      </c>
      <c r="AG7" s="66" t="s">
        <v>27</v>
      </c>
      <c r="AH7" s="66" t="s">
        <v>26</v>
      </c>
      <c r="AI7" s="66" t="s">
        <v>27</v>
      </c>
      <c r="AJ7" s="66" t="s">
        <v>26</v>
      </c>
      <c r="AK7" s="66" t="s">
        <v>27</v>
      </c>
      <c r="AL7" s="67" t="s">
        <v>26</v>
      </c>
    </row>
    <row r="8" spans="2:38" ht="44.25" customHeight="1">
      <c r="B8" s="148"/>
      <c r="C8" s="150"/>
      <c r="D8" s="153"/>
      <c r="E8" s="154"/>
      <c r="F8" s="148"/>
      <c r="G8" s="148"/>
      <c r="H8" s="136"/>
      <c r="I8" s="136"/>
      <c r="J8" s="136"/>
      <c r="K8" s="136"/>
      <c r="L8" s="135"/>
      <c r="M8" s="135"/>
      <c r="N8" s="135"/>
      <c r="O8" s="135"/>
      <c r="P8" s="157"/>
      <c r="Q8" s="135"/>
      <c r="R8" s="148"/>
      <c r="S8" s="157"/>
      <c r="T8" s="157"/>
      <c r="V8" s="11"/>
      <c r="W8" s="63"/>
      <c r="X8" s="68" t="str">
        <f>+D4</f>
        <v>Nguyên lý kế toán</v>
      </c>
      <c r="Y8" s="69" t="str">
        <f>+O4</f>
        <v>Nhóm: FIA1321-02</v>
      </c>
      <c r="Z8" s="70">
        <f>+$AI$8+$AK$8+$AG$8</f>
        <v>90</v>
      </c>
      <c r="AA8" s="64">
        <f>COUNTIF($S$9:$S$159,"Khiển trách")</f>
        <v>0</v>
      </c>
      <c r="AB8" s="64">
        <f>COUNTIF($S$9:$S$159,"Cảnh cáo")</f>
        <v>0</v>
      </c>
      <c r="AC8" s="64">
        <f>COUNTIF($S$9:$S$159,"Đình chỉ thi")</f>
        <v>0</v>
      </c>
      <c r="AD8" s="71">
        <f>+($AA$8+$AB$8+$AC$8)/$Z$8*100%</f>
        <v>0</v>
      </c>
      <c r="AE8" s="64">
        <f>SUM(COUNTIF($S$9:$S$157,"Vắng"),COUNTIF($S$9:$S$157,"Vắng có phép"))</f>
        <v>0</v>
      </c>
      <c r="AF8" s="72">
        <f>+$AE$8/$Z$8</f>
        <v>0</v>
      </c>
      <c r="AG8" s="73">
        <f>COUNTIF($W$9:$W$157,"Thi lại")</f>
        <v>35</v>
      </c>
      <c r="AH8" s="72">
        <f>+$AG$8/$Z$8</f>
        <v>0.3888888888888889</v>
      </c>
      <c r="AI8" s="73">
        <f>COUNTIF($W$9:$W$158,"Học lại")</f>
        <v>1</v>
      </c>
      <c r="AJ8" s="72">
        <f>+$AI$8/$Z$8</f>
        <v>1.1111111111111112E-2</v>
      </c>
      <c r="AK8" s="64">
        <f>COUNTIF($W$10:$W$158,"Đạt")</f>
        <v>54</v>
      </c>
      <c r="AL8" s="71">
        <f>+$AK$8/$Z$8</f>
        <v>0.6</v>
      </c>
    </row>
    <row r="9" spans="2:38" ht="14.25" customHeight="1">
      <c r="B9" s="158" t="s">
        <v>28</v>
      </c>
      <c r="C9" s="159"/>
      <c r="D9" s="159"/>
      <c r="E9" s="159"/>
      <c r="F9" s="159"/>
      <c r="G9" s="160"/>
      <c r="H9" s="12">
        <v>10</v>
      </c>
      <c r="I9" s="12">
        <v>10</v>
      </c>
      <c r="J9" s="13"/>
      <c r="K9" s="12">
        <v>20</v>
      </c>
      <c r="L9" s="14"/>
      <c r="M9" s="15"/>
      <c r="N9" s="15"/>
      <c r="O9" s="60">
        <f>100-(H9+I9+J9+K9)</f>
        <v>60</v>
      </c>
      <c r="P9" s="148"/>
      <c r="Q9" s="16"/>
      <c r="R9" s="16"/>
      <c r="S9" s="148"/>
      <c r="T9" s="148"/>
      <c r="W9" s="63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</row>
    <row r="10" spans="2:38" ht="14.1" customHeight="1">
      <c r="B10" s="17">
        <v>1</v>
      </c>
      <c r="C10" s="106" t="s">
        <v>270</v>
      </c>
      <c r="D10" s="88" t="s">
        <v>271</v>
      </c>
      <c r="E10" s="89" t="s">
        <v>68</v>
      </c>
      <c r="F10" s="107" t="s">
        <v>272</v>
      </c>
      <c r="G10" s="108" t="s">
        <v>84</v>
      </c>
      <c r="H10" s="18">
        <v>9</v>
      </c>
      <c r="I10" s="18">
        <v>5</v>
      </c>
      <c r="J10" s="18" t="s">
        <v>29</v>
      </c>
      <c r="K10" s="18">
        <v>8</v>
      </c>
      <c r="L10" s="19"/>
      <c r="M10" s="19"/>
      <c r="N10" s="19"/>
      <c r="O10" s="20">
        <v>2</v>
      </c>
      <c r="P10" s="21">
        <f t="shared" ref="P10:P41" si="0">ROUND(SUMPRODUCT(H10:O10,$H$9:$O$9)/100,1)</f>
        <v>4.2</v>
      </c>
      <c r="Q10" s="22" t="str">
        <f t="shared" ref="Q10:Q41" si="1">IF(AND($P10&gt;=9,$P10&lt;=10),"A+","")&amp;IF(AND($P10&gt;=8.5,$P10&lt;=8.9),"A","")&amp;IF(AND($P10&gt;=8,$P10&lt;=8.4),"B+","")&amp;IF(AND($P10&gt;=7,$P10&lt;=7.9),"B","")&amp;IF(AND($P10&gt;=6.5,$P10&lt;=6.9),"C+","")&amp;IF(AND($P10&gt;=5.5,$P10&lt;=6.4),"C","")&amp;IF(AND($P10&gt;=5,$P10&lt;=5.4),"D+","")&amp;IF(AND($P10&gt;=4,$P10&lt;=4.9),"D","")&amp;IF(AND($P10&lt;4),"F","")</f>
        <v>D</v>
      </c>
      <c r="R10" s="22" t="str">
        <f t="shared" ref="R10:R41" si="2">IF($P10&lt;4,"Kém",IF(AND($P10&gt;=4,$P10&lt;=5.4),"Trung bình yếu",IF(AND($P10&gt;=5.5,$P10&lt;=6.9),"Trung bình",IF(AND($P10&gt;=7,$P10&lt;=8.4),"Khá",IF(AND($P10&gt;=8.5,$P10&lt;=10),"Giỏi","")))))</f>
        <v>Trung bình yếu</v>
      </c>
      <c r="S10" s="84" t="str">
        <f t="shared" ref="S10:S41" si="3">+IF(OR($H10=0,$I10=0,$J10=0,$K10=0),"Không đủ ĐKDT","")</f>
        <v/>
      </c>
      <c r="T10" s="23">
        <v>701</v>
      </c>
      <c r="U10" s="3"/>
      <c r="V10" s="24"/>
      <c r="W10" s="75" t="str">
        <f t="shared" ref="W10:W41" si="4">IF(S10="Không đủ ĐKDT","Học lại",IF(S10="Đình chỉ thi","Học lại",IF(AND(MID(G10,2,2)&gt;="12",S10="Vắng"),"Học lại",IF(S10="Vắng có phép", "Thi lại",IF(S10="Nợ học phí", "Thi lại",IF(AND((MID(G10,2,2)&lt;"12"),P10&lt;4.5),"Thi lại",IF(P10&lt;4,"Học lại","Đạt")))))))</f>
        <v>Đạt</v>
      </c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4.1" customHeight="1">
      <c r="B11" s="25">
        <v>2</v>
      </c>
      <c r="C11" s="92" t="s">
        <v>273</v>
      </c>
      <c r="D11" s="90" t="s">
        <v>274</v>
      </c>
      <c r="E11" s="91" t="s">
        <v>68</v>
      </c>
      <c r="F11" s="87" t="s">
        <v>275</v>
      </c>
      <c r="G11" s="26" t="s">
        <v>102</v>
      </c>
      <c r="H11" s="30">
        <v>8</v>
      </c>
      <c r="I11" s="30">
        <v>8</v>
      </c>
      <c r="J11" s="30" t="s">
        <v>29</v>
      </c>
      <c r="K11" s="31">
        <v>8</v>
      </c>
      <c r="L11" s="31"/>
      <c r="M11" s="31"/>
      <c r="N11" s="31"/>
      <c r="O11" s="32">
        <v>7</v>
      </c>
      <c r="P11" s="33">
        <f t="shared" si="0"/>
        <v>7.4</v>
      </c>
      <c r="Q11" s="34" t="str">
        <f t="shared" si="1"/>
        <v>B</v>
      </c>
      <c r="R11" s="35" t="str">
        <f t="shared" si="2"/>
        <v>Khá</v>
      </c>
      <c r="S11" s="36" t="str">
        <f t="shared" si="3"/>
        <v/>
      </c>
      <c r="T11" s="37">
        <v>701</v>
      </c>
      <c r="U11" s="3"/>
      <c r="V11" s="24"/>
      <c r="W11" s="75" t="str">
        <f t="shared" si="4"/>
        <v>Đạt</v>
      </c>
      <c r="X11" s="74"/>
      <c r="Y11" s="74"/>
      <c r="Z11" s="74"/>
      <c r="AA11" s="66"/>
      <c r="AB11" s="66"/>
      <c r="AC11" s="66"/>
      <c r="AD11" s="66"/>
      <c r="AE11" s="65"/>
      <c r="AF11" s="66"/>
      <c r="AG11" s="66"/>
      <c r="AH11" s="66"/>
      <c r="AI11" s="66"/>
      <c r="AJ11" s="66"/>
      <c r="AK11" s="66"/>
      <c r="AL11" s="67"/>
    </row>
    <row r="12" spans="2:38" ht="14.1" customHeight="1">
      <c r="B12" s="25">
        <v>3</v>
      </c>
      <c r="C12" s="92" t="s">
        <v>276</v>
      </c>
      <c r="D12" s="90" t="s">
        <v>277</v>
      </c>
      <c r="E12" s="91" t="s">
        <v>278</v>
      </c>
      <c r="F12" s="87" t="s">
        <v>279</v>
      </c>
      <c r="G12" s="26" t="s">
        <v>123</v>
      </c>
      <c r="H12" s="30">
        <v>8</v>
      </c>
      <c r="I12" s="30">
        <v>6</v>
      </c>
      <c r="J12" s="30" t="s">
        <v>29</v>
      </c>
      <c r="K12" s="31">
        <v>7</v>
      </c>
      <c r="L12" s="38"/>
      <c r="M12" s="38"/>
      <c r="N12" s="38"/>
      <c r="O12" s="32">
        <v>4</v>
      </c>
      <c r="P12" s="33">
        <f t="shared" si="0"/>
        <v>5.2</v>
      </c>
      <c r="Q12" s="34" t="str">
        <f t="shared" si="1"/>
        <v>D+</v>
      </c>
      <c r="R12" s="35" t="str">
        <f t="shared" si="2"/>
        <v>Trung bình yếu</v>
      </c>
      <c r="S12" s="36" t="str">
        <f t="shared" si="3"/>
        <v/>
      </c>
      <c r="T12" s="37">
        <v>701</v>
      </c>
      <c r="U12" s="3"/>
      <c r="V12" s="24"/>
      <c r="W12" s="75" t="str">
        <f t="shared" si="4"/>
        <v>Đạt</v>
      </c>
      <c r="X12" s="76"/>
      <c r="Y12" s="76"/>
      <c r="Z12" s="85"/>
      <c r="AA12" s="65"/>
      <c r="AB12" s="65"/>
      <c r="AC12" s="65"/>
      <c r="AD12" s="78"/>
      <c r="AE12" s="65"/>
      <c r="AF12" s="79"/>
      <c r="AG12" s="80"/>
      <c r="AH12" s="79"/>
      <c r="AI12" s="80"/>
      <c r="AJ12" s="79"/>
      <c r="AK12" s="65"/>
      <c r="AL12" s="78"/>
    </row>
    <row r="13" spans="2:38" ht="14.1" customHeight="1">
      <c r="B13" s="25">
        <v>4</v>
      </c>
      <c r="C13" s="92" t="s">
        <v>280</v>
      </c>
      <c r="D13" s="90" t="s">
        <v>281</v>
      </c>
      <c r="E13" s="91" t="s">
        <v>282</v>
      </c>
      <c r="F13" s="87" t="s">
        <v>283</v>
      </c>
      <c r="G13" s="26" t="s">
        <v>123</v>
      </c>
      <c r="H13" s="30">
        <v>8</v>
      </c>
      <c r="I13" s="30">
        <v>4</v>
      </c>
      <c r="J13" s="30" t="s">
        <v>29</v>
      </c>
      <c r="K13" s="31">
        <v>7</v>
      </c>
      <c r="L13" s="38"/>
      <c r="M13" s="38"/>
      <c r="N13" s="38"/>
      <c r="O13" s="32">
        <v>3</v>
      </c>
      <c r="P13" s="33">
        <f t="shared" si="0"/>
        <v>4.4000000000000004</v>
      </c>
      <c r="Q13" s="34" t="str">
        <f t="shared" si="1"/>
        <v>D</v>
      </c>
      <c r="R13" s="35" t="str">
        <f t="shared" si="2"/>
        <v>Trung bình yếu</v>
      </c>
      <c r="S13" s="36" t="str">
        <f t="shared" si="3"/>
        <v/>
      </c>
      <c r="T13" s="37">
        <v>701</v>
      </c>
      <c r="U13" s="3"/>
      <c r="V13" s="24"/>
      <c r="W13" s="75" t="str">
        <f t="shared" si="4"/>
        <v>Đạt</v>
      </c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</row>
    <row r="14" spans="2:38" ht="14.1" customHeight="1">
      <c r="B14" s="25">
        <v>5</v>
      </c>
      <c r="C14" s="92" t="s">
        <v>284</v>
      </c>
      <c r="D14" s="90" t="s">
        <v>285</v>
      </c>
      <c r="E14" s="91" t="s">
        <v>82</v>
      </c>
      <c r="F14" s="87" t="s">
        <v>286</v>
      </c>
      <c r="G14" s="26" t="s">
        <v>93</v>
      </c>
      <c r="H14" s="30">
        <v>8</v>
      </c>
      <c r="I14" s="30">
        <v>6</v>
      </c>
      <c r="J14" s="30" t="s">
        <v>29</v>
      </c>
      <c r="K14" s="31">
        <v>7</v>
      </c>
      <c r="L14" s="38"/>
      <c r="M14" s="38"/>
      <c r="N14" s="38"/>
      <c r="O14" s="32">
        <v>3</v>
      </c>
      <c r="P14" s="33">
        <f t="shared" si="0"/>
        <v>4.5999999999999996</v>
      </c>
      <c r="Q14" s="34" t="str">
        <f t="shared" si="1"/>
        <v>D</v>
      </c>
      <c r="R14" s="35" t="str">
        <f t="shared" si="2"/>
        <v>Trung bình yếu</v>
      </c>
      <c r="S14" s="36" t="str">
        <f t="shared" si="3"/>
        <v/>
      </c>
      <c r="T14" s="37">
        <v>701</v>
      </c>
      <c r="U14" s="3"/>
      <c r="V14" s="24"/>
      <c r="W14" s="75" t="str">
        <f t="shared" si="4"/>
        <v>Đạt</v>
      </c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4.1" customHeight="1">
      <c r="B15" s="25">
        <v>6</v>
      </c>
      <c r="C15" s="92" t="s">
        <v>287</v>
      </c>
      <c r="D15" s="90" t="s">
        <v>288</v>
      </c>
      <c r="E15" s="91" t="s">
        <v>289</v>
      </c>
      <c r="F15" s="87" t="s">
        <v>290</v>
      </c>
      <c r="G15" s="26" t="s">
        <v>102</v>
      </c>
      <c r="H15" s="30">
        <v>9</v>
      </c>
      <c r="I15" s="30">
        <v>7</v>
      </c>
      <c r="J15" s="30" t="s">
        <v>29</v>
      </c>
      <c r="K15" s="31">
        <v>8</v>
      </c>
      <c r="L15" s="38"/>
      <c r="M15" s="38"/>
      <c r="N15" s="38"/>
      <c r="O15" s="32">
        <v>3.5</v>
      </c>
      <c r="P15" s="33">
        <f t="shared" si="0"/>
        <v>5.3</v>
      </c>
      <c r="Q15" s="34" t="str">
        <f t="shared" si="1"/>
        <v>D+</v>
      </c>
      <c r="R15" s="35" t="str">
        <f t="shared" si="2"/>
        <v>Trung bình yếu</v>
      </c>
      <c r="S15" s="36" t="str">
        <f t="shared" si="3"/>
        <v/>
      </c>
      <c r="T15" s="37">
        <v>701</v>
      </c>
      <c r="U15" s="3"/>
      <c r="V15" s="24"/>
      <c r="W15" s="75" t="str">
        <f t="shared" si="4"/>
        <v>Đạt</v>
      </c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4.1" customHeight="1">
      <c r="B16" s="25">
        <v>7</v>
      </c>
      <c r="C16" s="92" t="s">
        <v>291</v>
      </c>
      <c r="D16" s="90" t="s">
        <v>138</v>
      </c>
      <c r="E16" s="91" t="s">
        <v>292</v>
      </c>
      <c r="F16" s="87" t="s">
        <v>293</v>
      </c>
      <c r="G16" s="26" t="s">
        <v>294</v>
      </c>
      <c r="H16" s="30">
        <v>10</v>
      </c>
      <c r="I16" s="30">
        <v>8</v>
      </c>
      <c r="J16" s="30" t="s">
        <v>29</v>
      </c>
      <c r="K16" s="31">
        <v>8</v>
      </c>
      <c r="L16" s="38"/>
      <c r="M16" s="38"/>
      <c r="N16" s="38"/>
      <c r="O16" s="32">
        <v>9</v>
      </c>
      <c r="P16" s="33">
        <f t="shared" si="0"/>
        <v>8.8000000000000007</v>
      </c>
      <c r="Q16" s="34" t="str">
        <f t="shared" si="1"/>
        <v>A</v>
      </c>
      <c r="R16" s="35" t="str">
        <f t="shared" si="2"/>
        <v>Giỏi</v>
      </c>
      <c r="S16" s="36" t="str">
        <f t="shared" si="3"/>
        <v/>
      </c>
      <c r="T16" s="37">
        <v>701</v>
      </c>
      <c r="U16" s="3"/>
      <c r="V16" s="24"/>
      <c r="W16" s="75" t="str">
        <f t="shared" si="4"/>
        <v>Đạt</v>
      </c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4.1" customHeight="1">
      <c r="B17" s="25">
        <v>8</v>
      </c>
      <c r="C17" s="92" t="s">
        <v>295</v>
      </c>
      <c r="D17" s="90" t="s">
        <v>138</v>
      </c>
      <c r="E17" s="91" t="s">
        <v>292</v>
      </c>
      <c r="F17" s="87" t="s">
        <v>296</v>
      </c>
      <c r="G17" s="26" t="s">
        <v>123</v>
      </c>
      <c r="H17" s="30">
        <v>8</v>
      </c>
      <c r="I17" s="30">
        <v>5</v>
      </c>
      <c r="J17" s="30" t="s">
        <v>29</v>
      </c>
      <c r="K17" s="31">
        <v>8</v>
      </c>
      <c r="L17" s="38"/>
      <c r="M17" s="38"/>
      <c r="N17" s="38"/>
      <c r="O17" s="32">
        <v>3</v>
      </c>
      <c r="P17" s="33">
        <f t="shared" si="0"/>
        <v>4.7</v>
      </c>
      <c r="Q17" s="34" t="str">
        <f t="shared" si="1"/>
        <v>D</v>
      </c>
      <c r="R17" s="35" t="str">
        <f t="shared" si="2"/>
        <v>Trung bình yếu</v>
      </c>
      <c r="S17" s="36" t="str">
        <f t="shared" si="3"/>
        <v/>
      </c>
      <c r="T17" s="37">
        <v>701</v>
      </c>
      <c r="U17" s="3"/>
      <c r="V17" s="24"/>
      <c r="W17" s="75" t="str">
        <f t="shared" si="4"/>
        <v>Đạt</v>
      </c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4.1" customHeight="1">
      <c r="B18" s="25">
        <v>9</v>
      </c>
      <c r="C18" s="92" t="s">
        <v>297</v>
      </c>
      <c r="D18" s="90" t="s">
        <v>298</v>
      </c>
      <c r="E18" s="91" t="s">
        <v>87</v>
      </c>
      <c r="F18" s="87" t="s">
        <v>83</v>
      </c>
      <c r="G18" s="26" t="s">
        <v>102</v>
      </c>
      <c r="H18" s="30">
        <v>10</v>
      </c>
      <c r="I18" s="30">
        <v>8</v>
      </c>
      <c r="J18" s="30" t="s">
        <v>29</v>
      </c>
      <c r="K18" s="31">
        <v>9</v>
      </c>
      <c r="L18" s="38"/>
      <c r="M18" s="38"/>
      <c r="N18" s="38"/>
      <c r="O18" s="32">
        <v>9</v>
      </c>
      <c r="P18" s="33">
        <f t="shared" si="0"/>
        <v>9</v>
      </c>
      <c r="Q18" s="34" t="str">
        <f t="shared" si="1"/>
        <v>A+</v>
      </c>
      <c r="R18" s="35" t="str">
        <f t="shared" si="2"/>
        <v>Giỏi</v>
      </c>
      <c r="S18" s="36" t="str">
        <f t="shared" si="3"/>
        <v/>
      </c>
      <c r="T18" s="37">
        <v>701</v>
      </c>
      <c r="U18" s="3"/>
      <c r="V18" s="24"/>
      <c r="W18" s="75" t="str">
        <f t="shared" si="4"/>
        <v>Đạt</v>
      </c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4.1" customHeight="1">
      <c r="B19" s="25">
        <v>10</v>
      </c>
      <c r="C19" s="92" t="s">
        <v>299</v>
      </c>
      <c r="D19" s="90" t="s">
        <v>300</v>
      </c>
      <c r="E19" s="91" t="s">
        <v>301</v>
      </c>
      <c r="F19" s="87" t="s">
        <v>302</v>
      </c>
      <c r="G19" s="26" t="s">
        <v>70</v>
      </c>
      <c r="H19" s="30">
        <v>9</v>
      </c>
      <c r="I19" s="30">
        <v>6</v>
      </c>
      <c r="J19" s="30" t="s">
        <v>29</v>
      </c>
      <c r="K19" s="31">
        <v>9</v>
      </c>
      <c r="L19" s="38"/>
      <c r="M19" s="38"/>
      <c r="N19" s="38"/>
      <c r="O19" s="32">
        <v>5</v>
      </c>
      <c r="P19" s="33">
        <f t="shared" si="0"/>
        <v>6.3</v>
      </c>
      <c r="Q19" s="34" t="str">
        <f t="shared" si="1"/>
        <v>C</v>
      </c>
      <c r="R19" s="35" t="str">
        <f t="shared" si="2"/>
        <v>Trung bình</v>
      </c>
      <c r="S19" s="36" t="str">
        <f t="shared" si="3"/>
        <v/>
      </c>
      <c r="T19" s="37">
        <v>701</v>
      </c>
      <c r="U19" s="3"/>
      <c r="V19" s="24"/>
      <c r="W19" s="75" t="str">
        <f t="shared" si="4"/>
        <v>Đạt</v>
      </c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4.1" customHeight="1">
      <c r="B20" s="25">
        <v>11</v>
      </c>
      <c r="C20" s="92" t="s">
        <v>303</v>
      </c>
      <c r="D20" s="90" t="s">
        <v>304</v>
      </c>
      <c r="E20" s="91" t="s">
        <v>305</v>
      </c>
      <c r="F20" s="87" t="s">
        <v>306</v>
      </c>
      <c r="G20" s="26" t="s">
        <v>84</v>
      </c>
      <c r="H20" s="30">
        <v>9</v>
      </c>
      <c r="I20" s="30">
        <v>5</v>
      </c>
      <c r="J20" s="30" t="s">
        <v>29</v>
      </c>
      <c r="K20" s="31">
        <v>7</v>
      </c>
      <c r="L20" s="38"/>
      <c r="M20" s="38"/>
      <c r="N20" s="38"/>
      <c r="O20" s="32">
        <v>9</v>
      </c>
      <c r="P20" s="33">
        <f t="shared" si="0"/>
        <v>8.1999999999999993</v>
      </c>
      <c r="Q20" s="34" t="str">
        <f t="shared" si="1"/>
        <v>B+</v>
      </c>
      <c r="R20" s="35" t="str">
        <f t="shared" si="2"/>
        <v>Khá</v>
      </c>
      <c r="S20" s="36" t="str">
        <f t="shared" si="3"/>
        <v/>
      </c>
      <c r="T20" s="37">
        <v>701</v>
      </c>
      <c r="U20" s="3"/>
      <c r="V20" s="24"/>
      <c r="W20" s="75" t="str">
        <f t="shared" si="4"/>
        <v>Đạt</v>
      </c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4.1" customHeight="1">
      <c r="B21" s="25">
        <v>12</v>
      </c>
      <c r="C21" s="92" t="s">
        <v>307</v>
      </c>
      <c r="D21" s="90" t="s">
        <v>138</v>
      </c>
      <c r="E21" s="91" t="s">
        <v>308</v>
      </c>
      <c r="F21" s="87" t="s">
        <v>309</v>
      </c>
      <c r="G21" s="26" t="s">
        <v>208</v>
      </c>
      <c r="H21" s="30">
        <v>9</v>
      </c>
      <c r="I21" s="30">
        <v>7</v>
      </c>
      <c r="J21" s="30" t="s">
        <v>29</v>
      </c>
      <c r="K21" s="31">
        <v>8</v>
      </c>
      <c r="L21" s="38"/>
      <c r="M21" s="38"/>
      <c r="N21" s="38"/>
      <c r="O21" s="32">
        <v>8.5</v>
      </c>
      <c r="P21" s="33">
        <f t="shared" si="0"/>
        <v>8.3000000000000007</v>
      </c>
      <c r="Q21" s="34" t="str">
        <f t="shared" si="1"/>
        <v>B+</v>
      </c>
      <c r="R21" s="35" t="str">
        <f t="shared" si="2"/>
        <v>Khá</v>
      </c>
      <c r="S21" s="36" t="str">
        <f t="shared" si="3"/>
        <v/>
      </c>
      <c r="T21" s="37">
        <v>701</v>
      </c>
      <c r="U21" s="3"/>
      <c r="V21" s="24"/>
      <c r="W21" s="75" t="str">
        <f t="shared" si="4"/>
        <v>Đạt</v>
      </c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4.1" customHeight="1">
      <c r="B22" s="25">
        <v>13</v>
      </c>
      <c r="C22" s="92" t="s">
        <v>310</v>
      </c>
      <c r="D22" s="90" t="s">
        <v>311</v>
      </c>
      <c r="E22" s="91" t="s">
        <v>308</v>
      </c>
      <c r="F22" s="87" t="s">
        <v>312</v>
      </c>
      <c r="G22" s="26" t="s">
        <v>74</v>
      </c>
      <c r="H22" s="30">
        <v>8</v>
      </c>
      <c r="I22" s="30">
        <v>5</v>
      </c>
      <c r="J22" s="30" t="s">
        <v>29</v>
      </c>
      <c r="K22" s="31">
        <v>7</v>
      </c>
      <c r="L22" s="38"/>
      <c r="M22" s="38"/>
      <c r="N22" s="38"/>
      <c r="O22" s="32">
        <v>5</v>
      </c>
      <c r="P22" s="33">
        <f t="shared" si="0"/>
        <v>5.7</v>
      </c>
      <c r="Q22" s="34" t="str">
        <f t="shared" si="1"/>
        <v>C</v>
      </c>
      <c r="R22" s="35" t="str">
        <f t="shared" si="2"/>
        <v>Trung bình</v>
      </c>
      <c r="S22" s="36" t="str">
        <f t="shared" si="3"/>
        <v/>
      </c>
      <c r="T22" s="37">
        <v>701</v>
      </c>
      <c r="U22" s="3"/>
      <c r="V22" s="24"/>
      <c r="W22" s="75" t="str">
        <f t="shared" si="4"/>
        <v>Đạt</v>
      </c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4.1" customHeight="1">
      <c r="B23" s="25">
        <v>14</v>
      </c>
      <c r="C23" s="92" t="s">
        <v>313</v>
      </c>
      <c r="D23" s="90" t="s">
        <v>314</v>
      </c>
      <c r="E23" s="91" t="s">
        <v>308</v>
      </c>
      <c r="F23" s="87" t="s">
        <v>315</v>
      </c>
      <c r="G23" s="26" t="s">
        <v>84</v>
      </c>
      <c r="H23" s="30">
        <v>8</v>
      </c>
      <c r="I23" s="30">
        <v>5</v>
      </c>
      <c r="J23" s="30" t="s">
        <v>29</v>
      </c>
      <c r="K23" s="31">
        <v>8</v>
      </c>
      <c r="L23" s="38"/>
      <c r="M23" s="38"/>
      <c r="N23" s="38"/>
      <c r="O23" s="32">
        <v>5</v>
      </c>
      <c r="P23" s="33">
        <f t="shared" si="0"/>
        <v>5.9</v>
      </c>
      <c r="Q23" s="34" t="str">
        <f t="shared" si="1"/>
        <v>C</v>
      </c>
      <c r="R23" s="35" t="str">
        <f t="shared" si="2"/>
        <v>Trung bình</v>
      </c>
      <c r="S23" s="36" t="str">
        <f t="shared" si="3"/>
        <v/>
      </c>
      <c r="T23" s="37">
        <v>701</v>
      </c>
      <c r="U23" s="3"/>
      <c r="V23" s="24"/>
      <c r="W23" s="75" t="str">
        <f t="shared" si="4"/>
        <v>Đạt</v>
      </c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4.1" customHeight="1">
      <c r="B24" s="25">
        <v>15</v>
      </c>
      <c r="C24" s="92" t="s">
        <v>316</v>
      </c>
      <c r="D24" s="90" t="s">
        <v>138</v>
      </c>
      <c r="E24" s="91" t="s">
        <v>317</v>
      </c>
      <c r="F24" s="87" t="s">
        <v>318</v>
      </c>
      <c r="G24" s="26" t="s">
        <v>70</v>
      </c>
      <c r="H24" s="30">
        <v>10</v>
      </c>
      <c r="I24" s="30">
        <v>5</v>
      </c>
      <c r="J24" s="30" t="s">
        <v>29</v>
      </c>
      <c r="K24" s="31">
        <v>8</v>
      </c>
      <c r="L24" s="38"/>
      <c r="M24" s="38"/>
      <c r="N24" s="38"/>
      <c r="O24" s="32">
        <v>3.5</v>
      </c>
      <c r="P24" s="33">
        <f t="shared" si="0"/>
        <v>5.2</v>
      </c>
      <c r="Q24" s="34" t="str">
        <f t="shared" si="1"/>
        <v>D+</v>
      </c>
      <c r="R24" s="35" t="str">
        <f t="shared" si="2"/>
        <v>Trung bình yếu</v>
      </c>
      <c r="S24" s="36" t="str">
        <f t="shared" si="3"/>
        <v/>
      </c>
      <c r="T24" s="37">
        <v>701</v>
      </c>
      <c r="U24" s="3"/>
      <c r="V24" s="24"/>
      <c r="W24" s="75" t="str">
        <f t="shared" si="4"/>
        <v>Đạt</v>
      </c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4.1" customHeight="1">
      <c r="B25" s="25">
        <v>16</v>
      </c>
      <c r="C25" s="92" t="s">
        <v>319</v>
      </c>
      <c r="D25" s="90" t="s">
        <v>320</v>
      </c>
      <c r="E25" s="91" t="s">
        <v>317</v>
      </c>
      <c r="F25" s="87" t="s">
        <v>321</v>
      </c>
      <c r="G25" s="26" t="s">
        <v>74</v>
      </c>
      <c r="H25" s="30">
        <v>8</v>
      </c>
      <c r="I25" s="30">
        <v>5</v>
      </c>
      <c r="J25" s="30" t="s">
        <v>29</v>
      </c>
      <c r="K25" s="31">
        <v>9</v>
      </c>
      <c r="L25" s="38"/>
      <c r="M25" s="38"/>
      <c r="N25" s="38"/>
      <c r="O25" s="32">
        <v>4</v>
      </c>
      <c r="P25" s="33">
        <f t="shared" si="0"/>
        <v>5.5</v>
      </c>
      <c r="Q25" s="34" t="str">
        <f t="shared" si="1"/>
        <v>C</v>
      </c>
      <c r="R25" s="35" t="str">
        <f t="shared" si="2"/>
        <v>Trung bình</v>
      </c>
      <c r="S25" s="36" t="str">
        <f t="shared" si="3"/>
        <v/>
      </c>
      <c r="T25" s="37">
        <v>701</v>
      </c>
      <c r="U25" s="3"/>
      <c r="V25" s="24"/>
      <c r="W25" s="75" t="str">
        <f t="shared" si="4"/>
        <v>Đạt</v>
      </c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4.1" customHeight="1">
      <c r="B26" s="25">
        <v>17</v>
      </c>
      <c r="C26" s="92" t="s">
        <v>322</v>
      </c>
      <c r="D26" s="90" t="s">
        <v>323</v>
      </c>
      <c r="E26" s="91" t="s">
        <v>324</v>
      </c>
      <c r="F26" s="87" t="s">
        <v>325</v>
      </c>
      <c r="G26" s="26" t="s">
        <v>74</v>
      </c>
      <c r="H26" s="30">
        <v>8</v>
      </c>
      <c r="I26" s="30">
        <v>6</v>
      </c>
      <c r="J26" s="30" t="s">
        <v>29</v>
      </c>
      <c r="K26" s="31">
        <v>8</v>
      </c>
      <c r="L26" s="38"/>
      <c r="M26" s="38"/>
      <c r="N26" s="38"/>
      <c r="O26" s="32">
        <v>3</v>
      </c>
      <c r="P26" s="33">
        <f t="shared" si="0"/>
        <v>4.8</v>
      </c>
      <c r="Q26" s="34" t="str">
        <f t="shared" si="1"/>
        <v>D</v>
      </c>
      <c r="R26" s="35" t="str">
        <f t="shared" si="2"/>
        <v>Trung bình yếu</v>
      </c>
      <c r="S26" s="36" t="str">
        <f t="shared" si="3"/>
        <v/>
      </c>
      <c r="T26" s="37">
        <v>701</v>
      </c>
      <c r="U26" s="3"/>
      <c r="V26" s="24"/>
      <c r="W26" s="75" t="str">
        <f t="shared" si="4"/>
        <v>Đạt</v>
      </c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4.1" customHeight="1">
      <c r="B27" s="25">
        <v>18</v>
      </c>
      <c r="C27" s="92" t="s">
        <v>326</v>
      </c>
      <c r="D27" s="90" t="s">
        <v>327</v>
      </c>
      <c r="E27" s="91" t="s">
        <v>96</v>
      </c>
      <c r="F27" s="87" t="s">
        <v>328</v>
      </c>
      <c r="G27" s="26" t="s">
        <v>74</v>
      </c>
      <c r="H27" s="30">
        <v>9</v>
      </c>
      <c r="I27" s="30">
        <v>7</v>
      </c>
      <c r="J27" s="30" t="s">
        <v>29</v>
      </c>
      <c r="K27" s="31">
        <v>8</v>
      </c>
      <c r="L27" s="38"/>
      <c r="M27" s="38"/>
      <c r="N27" s="38"/>
      <c r="O27" s="32">
        <v>3.5</v>
      </c>
      <c r="P27" s="33">
        <f t="shared" si="0"/>
        <v>5.3</v>
      </c>
      <c r="Q27" s="34" t="str">
        <f t="shared" si="1"/>
        <v>D+</v>
      </c>
      <c r="R27" s="35" t="str">
        <f t="shared" si="2"/>
        <v>Trung bình yếu</v>
      </c>
      <c r="S27" s="36" t="str">
        <f t="shared" si="3"/>
        <v/>
      </c>
      <c r="T27" s="37">
        <v>701</v>
      </c>
      <c r="U27" s="3"/>
      <c r="V27" s="24"/>
      <c r="W27" s="75" t="str">
        <f t="shared" si="4"/>
        <v>Đạt</v>
      </c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4.1" customHeight="1">
      <c r="B28" s="25">
        <v>19</v>
      </c>
      <c r="C28" s="92" t="s">
        <v>329</v>
      </c>
      <c r="D28" s="90" t="s">
        <v>138</v>
      </c>
      <c r="E28" s="91" t="s">
        <v>330</v>
      </c>
      <c r="F28" s="87" t="s">
        <v>331</v>
      </c>
      <c r="G28" s="26" t="s">
        <v>74</v>
      </c>
      <c r="H28" s="30">
        <v>9</v>
      </c>
      <c r="I28" s="30">
        <v>5</v>
      </c>
      <c r="J28" s="30" t="s">
        <v>29</v>
      </c>
      <c r="K28" s="31">
        <v>9</v>
      </c>
      <c r="L28" s="38"/>
      <c r="M28" s="38"/>
      <c r="N28" s="38"/>
      <c r="O28" s="32">
        <v>6.5</v>
      </c>
      <c r="P28" s="33">
        <f t="shared" si="0"/>
        <v>7.1</v>
      </c>
      <c r="Q28" s="34" t="str">
        <f t="shared" si="1"/>
        <v>B</v>
      </c>
      <c r="R28" s="35" t="str">
        <f t="shared" si="2"/>
        <v>Khá</v>
      </c>
      <c r="S28" s="36" t="str">
        <f t="shared" si="3"/>
        <v/>
      </c>
      <c r="T28" s="37">
        <v>701</v>
      </c>
      <c r="U28" s="3"/>
      <c r="V28" s="24"/>
      <c r="W28" s="75" t="str">
        <f t="shared" si="4"/>
        <v>Đạt</v>
      </c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4.1" customHeight="1">
      <c r="B29" s="25">
        <v>20</v>
      </c>
      <c r="C29" s="92" t="s">
        <v>332</v>
      </c>
      <c r="D29" s="90" t="s">
        <v>333</v>
      </c>
      <c r="E29" s="91" t="s">
        <v>334</v>
      </c>
      <c r="F29" s="87" t="s">
        <v>335</v>
      </c>
      <c r="G29" s="26" t="s">
        <v>102</v>
      </c>
      <c r="H29" s="30">
        <v>8</v>
      </c>
      <c r="I29" s="30">
        <v>5</v>
      </c>
      <c r="J29" s="30" t="s">
        <v>29</v>
      </c>
      <c r="K29" s="31">
        <v>9</v>
      </c>
      <c r="L29" s="38"/>
      <c r="M29" s="38"/>
      <c r="N29" s="38"/>
      <c r="O29" s="32">
        <v>6</v>
      </c>
      <c r="P29" s="33">
        <f t="shared" si="0"/>
        <v>6.7</v>
      </c>
      <c r="Q29" s="34" t="str">
        <f t="shared" si="1"/>
        <v>C+</v>
      </c>
      <c r="R29" s="35" t="str">
        <f t="shared" si="2"/>
        <v>Trung bình</v>
      </c>
      <c r="S29" s="36" t="str">
        <f t="shared" si="3"/>
        <v/>
      </c>
      <c r="T29" s="37">
        <v>701</v>
      </c>
      <c r="U29" s="3"/>
      <c r="V29" s="24"/>
      <c r="W29" s="75" t="str">
        <f t="shared" si="4"/>
        <v>Đạt</v>
      </c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4.1" customHeight="1">
      <c r="B30" s="25">
        <v>21</v>
      </c>
      <c r="C30" s="92" t="s">
        <v>336</v>
      </c>
      <c r="D30" s="90" t="s">
        <v>202</v>
      </c>
      <c r="E30" s="91" t="s">
        <v>105</v>
      </c>
      <c r="F30" s="87" t="s">
        <v>337</v>
      </c>
      <c r="G30" s="26" t="s">
        <v>123</v>
      </c>
      <c r="H30" s="30">
        <v>8</v>
      </c>
      <c r="I30" s="30">
        <v>4</v>
      </c>
      <c r="J30" s="30" t="s">
        <v>29</v>
      </c>
      <c r="K30" s="31">
        <v>7</v>
      </c>
      <c r="L30" s="38"/>
      <c r="M30" s="38"/>
      <c r="N30" s="38"/>
      <c r="O30" s="32">
        <v>2</v>
      </c>
      <c r="P30" s="33">
        <f t="shared" si="0"/>
        <v>3.8</v>
      </c>
      <c r="Q30" s="34" t="str">
        <f t="shared" si="1"/>
        <v>F</v>
      </c>
      <c r="R30" s="35" t="str">
        <f t="shared" si="2"/>
        <v>Kém</v>
      </c>
      <c r="S30" s="36" t="str">
        <f t="shared" si="3"/>
        <v/>
      </c>
      <c r="T30" s="37">
        <v>701</v>
      </c>
      <c r="U30" s="3"/>
      <c r="V30" s="24"/>
      <c r="W30" s="75" t="str">
        <f t="shared" si="4"/>
        <v>Học lại</v>
      </c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4.1" customHeight="1">
      <c r="B31" s="25">
        <v>22</v>
      </c>
      <c r="C31" s="92" t="s">
        <v>338</v>
      </c>
      <c r="D31" s="90" t="s">
        <v>339</v>
      </c>
      <c r="E31" s="91" t="s">
        <v>340</v>
      </c>
      <c r="F31" s="87" t="s">
        <v>341</v>
      </c>
      <c r="G31" s="26" t="s">
        <v>84</v>
      </c>
      <c r="H31" s="30">
        <v>8</v>
      </c>
      <c r="I31" s="30">
        <v>8</v>
      </c>
      <c r="J31" s="30" t="s">
        <v>29</v>
      </c>
      <c r="K31" s="31">
        <v>10</v>
      </c>
      <c r="L31" s="38"/>
      <c r="M31" s="38"/>
      <c r="N31" s="38"/>
      <c r="O31" s="32">
        <v>9</v>
      </c>
      <c r="P31" s="33">
        <f t="shared" si="0"/>
        <v>9</v>
      </c>
      <c r="Q31" s="34" t="str">
        <f t="shared" si="1"/>
        <v>A+</v>
      </c>
      <c r="R31" s="35" t="str">
        <f t="shared" si="2"/>
        <v>Giỏi</v>
      </c>
      <c r="S31" s="36" t="str">
        <f t="shared" si="3"/>
        <v/>
      </c>
      <c r="T31" s="37">
        <v>701</v>
      </c>
      <c r="U31" s="3"/>
      <c r="V31" s="24"/>
      <c r="W31" s="75" t="str">
        <f t="shared" si="4"/>
        <v>Đạt</v>
      </c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4.1" customHeight="1">
      <c r="B32" s="25">
        <v>23</v>
      </c>
      <c r="C32" s="92" t="s">
        <v>342</v>
      </c>
      <c r="D32" s="90" t="s">
        <v>343</v>
      </c>
      <c r="E32" s="91" t="s">
        <v>121</v>
      </c>
      <c r="F32" s="87" t="s">
        <v>344</v>
      </c>
      <c r="G32" s="26" t="s">
        <v>74</v>
      </c>
      <c r="H32" s="30">
        <v>8</v>
      </c>
      <c r="I32" s="30">
        <v>4</v>
      </c>
      <c r="J32" s="30" t="s">
        <v>29</v>
      </c>
      <c r="K32" s="31">
        <v>9</v>
      </c>
      <c r="L32" s="38"/>
      <c r="M32" s="38"/>
      <c r="N32" s="38"/>
      <c r="O32" s="32">
        <v>6</v>
      </c>
      <c r="P32" s="33">
        <f t="shared" si="0"/>
        <v>6.6</v>
      </c>
      <c r="Q32" s="34" t="str">
        <f t="shared" si="1"/>
        <v>C+</v>
      </c>
      <c r="R32" s="35" t="str">
        <f t="shared" si="2"/>
        <v>Trung bình</v>
      </c>
      <c r="S32" s="36" t="str">
        <f t="shared" si="3"/>
        <v/>
      </c>
      <c r="T32" s="37">
        <v>701</v>
      </c>
      <c r="U32" s="3"/>
      <c r="V32" s="24"/>
      <c r="W32" s="75" t="str">
        <f t="shared" si="4"/>
        <v>Đạt</v>
      </c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4.1" customHeight="1">
      <c r="B33" s="25">
        <v>24</v>
      </c>
      <c r="C33" s="92" t="s">
        <v>345</v>
      </c>
      <c r="D33" s="90" t="s">
        <v>138</v>
      </c>
      <c r="E33" s="91" t="s">
        <v>346</v>
      </c>
      <c r="F33" s="87" t="s">
        <v>347</v>
      </c>
      <c r="G33" s="26" t="s">
        <v>84</v>
      </c>
      <c r="H33" s="30">
        <v>8</v>
      </c>
      <c r="I33" s="30">
        <v>6</v>
      </c>
      <c r="J33" s="30" t="s">
        <v>29</v>
      </c>
      <c r="K33" s="31">
        <v>8</v>
      </c>
      <c r="L33" s="38"/>
      <c r="M33" s="38"/>
      <c r="N33" s="38"/>
      <c r="O33" s="32">
        <v>3.5</v>
      </c>
      <c r="P33" s="33">
        <f t="shared" si="0"/>
        <v>5.0999999999999996</v>
      </c>
      <c r="Q33" s="34" t="str">
        <f t="shared" si="1"/>
        <v>D+</v>
      </c>
      <c r="R33" s="35" t="str">
        <f t="shared" si="2"/>
        <v>Trung bình yếu</v>
      </c>
      <c r="S33" s="36" t="str">
        <f t="shared" si="3"/>
        <v/>
      </c>
      <c r="T33" s="37">
        <v>701</v>
      </c>
      <c r="U33" s="3"/>
      <c r="V33" s="24"/>
      <c r="W33" s="75" t="str">
        <f t="shared" si="4"/>
        <v>Đạt</v>
      </c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4.1" customHeight="1">
      <c r="B34" s="25">
        <v>25</v>
      </c>
      <c r="C34" s="92" t="s">
        <v>348</v>
      </c>
      <c r="D34" s="90" t="s">
        <v>349</v>
      </c>
      <c r="E34" s="91" t="s">
        <v>350</v>
      </c>
      <c r="F34" s="87" t="s">
        <v>351</v>
      </c>
      <c r="G34" s="26" t="s">
        <v>93</v>
      </c>
      <c r="H34" s="30">
        <v>8</v>
      </c>
      <c r="I34" s="30">
        <v>6</v>
      </c>
      <c r="J34" s="30" t="s">
        <v>29</v>
      </c>
      <c r="K34" s="31">
        <v>7</v>
      </c>
      <c r="L34" s="38"/>
      <c r="M34" s="38"/>
      <c r="N34" s="38"/>
      <c r="O34" s="32">
        <v>3.5</v>
      </c>
      <c r="P34" s="33">
        <f t="shared" si="0"/>
        <v>4.9000000000000004</v>
      </c>
      <c r="Q34" s="34" t="str">
        <f t="shared" si="1"/>
        <v>D</v>
      </c>
      <c r="R34" s="35" t="str">
        <f t="shared" si="2"/>
        <v>Trung bình yếu</v>
      </c>
      <c r="S34" s="36" t="str">
        <f t="shared" si="3"/>
        <v/>
      </c>
      <c r="T34" s="37">
        <v>701</v>
      </c>
      <c r="U34" s="3"/>
      <c r="V34" s="24"/>
      <c r="W34" s="75" t="str">
        <f t="shared" si="4"/>
        <v>Đạt</v>
      </c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4.1" customHeight="1">
      <c r="B35" s="25">
        <v>26</v>
      </c>
      <c r="C35" s="92" t="s">
        <v>352</v>
      </c>
      <c r="D35" s="90" t="s">
        <v>90</v>
      </c>
      <c r="E35" s="91" t="s">
        <v>128</v>
      </c>
      <c r="F35" s="87" t="s">
        <v>353</v>
      </c>
      <c r="G35" s="26" t="s">
        <v>84</v>
      </c>
      <c r="H35" s="30">
        <v>8</v>
      </c>
      <c r="I35" s="30">
        <v>6</v>
      </c>
      <c r="J35" s="30" t="s">
        <v>29</v>
      </c>
      <c r="K35" s="31">
        <v>8</v>
      </c>
      <c r="L35" s="38"/>
      <c r="M35" s="38"/>
      <c r="N35" s="38"/>
      <c r="O35" s="32">
        <v>2.5</v>
      </c>
      <c r="P35" s="33">
        <f t="shared" si="0"/>
        <v>4.5</v>
      </c>
      <c r="Q35" s="34" t="str">
        <f t="shared" si="1"/>
        <v>D</v>
      </c>
      <c r="R35" s="35" t="str">
        <f t="shared" si="2"/>
        <v>Trung bình yếu</v>
      </c>
      <c r="S35" s="36" t="str">
        <f t="shared" si="3"/>
        <v/>
      </c>
      <c r="T35" s="37">
        <v>701</v>
      </c>
      <c r="U35" s="3"/>
      <c r="V35" s="24"/>
      <c r="W35" s="75" t="str">
        <f t="shared" si="4"/>
        <v>Đạt</v>
      </c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4.1" customHeight="1">
      <c r="B36" s="25">
        <v>27</v>
      </c>
      <c r="C36" s="92" t="s">
        <v>354</v>
      </c>
      <c r="D36" s="90" t="s">
        <v>355</v>
      </c>
      <c r="E36" s="91" t="s">
        <v>128</v>
      </c>
      <c r="F36" s="87" t="s">
        <v>356</v>
      </c>
      <c r="G36" s="26" t="s">
        <v>102</v>
      </c>
      <c r="H36" s="30">
        <v>8</v>
      </c>
      <c r="I36" s="30">
        <v>6</v>
      </c>
      <c r="J36" s="30" t="s">
        <v>29</v>
      </c>
      <c r="K36" s="31">
        <v>9</v>
      </c>
      <c r="L36" s="38"/>
      <c r="M36" s="38"/>
      <c r="N36" s="38"/>
      <c r="O36" s="32">
        <v>7.5</v>
      </c>
      <c r="P36" s="33">
        <f t="shared" si="0"/>
        <v>7.7</v>
      </c>
      <c r="Q36" s="34" t="str">
        <f t="shared" si="1"/>
        <v>B</v>
      </c>
      <c r="R36" s="35" t="str">
        <f t="shared" si="2"/>
        <v>Khá</v>
      </c>
      <c r="S36" s="36" t="str">
        <f t="shared" si="3"/>
        <v/>
      </c>
      <c r="T36" s="37">
        <v>701</v>
      </c>
      <c r="U36" s="3"/>
      <c r="V36" s="24"/>
      <c r="W36" s="75" t="str">
        <f t="shared" si="4"/>
        <v>Đạt</v>
      </c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4.1" customHeight="1">
      <c r="B37" s="25">
        <v>28</v>
      </c>
      <c r="C37" s="92" t="s">
        <v>357</v>
      </c>
      <c r="D37" s="90" t="s">
        <v>358</v>
      </c>
      <c r="E37" s="91" t="s">
        <v>359</v>
      </c>
      <c r="F37" s="87" t="s">
        <v>136</v>
      </c>
      <c r="G37" s="26" t="s">
        <v>79</v>
      </c>
      <c r="H37" s="30">
        <v>8</v>
      </c>
      <c r="I37" s="30">
        <v>5</v>
      </c>
      <c r="J37" s="30" t="s">
        <v>29</v>
      </c>
      <c r="K37" s="31">
        <v>9</v>
      </c>
      <c r="L37" s="38"/>
      <c r="M37" s="38"/>
      <c r="N37" s="38"/>
      <c r="O37" s="32">
        <v>7</v>
      </c>
      <c r="P37" s="33">
        <f t="shared" si="0"/>
        <v>7.3</v>
      </c>
      <c r="Q37" s="34" t="str">
        <f t="shared" si="1"/>
        <v>B</v>
      </c>
      <c r="R37" s="35" t="str">
        <f t="shared" si="2"/>
        <v>Khá</v>
      </c>
      <c r="S37" s="36" t="str">
        <f t="shared" si="3"/>
        <v/>
      </c>
      <c r="T37" s="37">
        <v>701</v>
      </c>
      <c r="U37" s="3"/>
      <c r="V37" s="24"/>
      <c r="W37" s="75" t="str">
        <f t="shared" si="4"/>
        <v>Đạt</v>
      </c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4.1" customHeight="1">
      <c r="B38" s="25">
        <v>29</v>
      </c>
      <c r="C38" s="92" t="s">
        <v>360</v>
      </c>
      <c r="D38" s="90" t="s">
        <v>138</v>
      </c>
      <c r="E38" s="91" t="s">
        <v>361</v>
      </c>
      <c r="F38" s="87" t="s">
        <v>362</v>
      </c>
      <c r="G38" s="26" t="s">
        <v>123</v>
      </c>
      <c r="H38" s="30">
        <v>8</v>
      </c>
      <c r="I38" s="30">
        <v>4</v>
      </c>
      <c r="J38" s="30" t="s">
        <v>29</v>
      </c>
      <c r="K38" s="31">
        <v>7</v>
      </c>
      <c r="L38" s="38"/>
      <c r="M38" s="38"/>
      <c r="N38" s="38"/>
      <c r="O38" s="32">
        <v>6</v>
      </c>
      <c r="P38" s="33">
        <f t="shared" si="0"/>
        <v>6.2</v>
      </c>
      <c r="Q38" s="34" t="str">
        <f t="shared" si="1"/>
        <v>C</v>
      </c>
      <c r="R38" s="35" t="str">
        <f t="shared" si="2"/>
        <v>Trung bình</v>
      </c>
      <c r="S38" s="36" t="str">
        <f t="shared" si="3"/>
        <v/>
      </c>
      <c r="T38" s="37">
        <v>702</v>
      </c>
      <c r="U38" s="3"/>
      <c r="V38" s="24"/>
      <c r="W38" s="75" t="str">
        <f t="shared" si="4"/>
        <v>Đạt</v>
      </c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4.1" customHeight="1">
      <c r="B39" s="25">
        <v>30</v>
      </c>
      <c r="C39" s="92" t="s">
        <v>363</v>
      </c>
      <c r="D39" s="90" t="s">
        <v>364</v>
      </c>
      <c r="E39" s="91" t="s">
        <v>365</v>
      </c>
      <c r="F39" s="87" t="s">
        <v>366</v>
      </c>
      <c r="G39" s="26" t="s">
        <v>70</v>
      </c>
      <c r="H39" s="30">
        <v>9</v>
      </c>
      <c r="I39" s="30">
        <v>7</v>
      </c>
      <c r="J39" s="30" t="s">
        <v>29</v>
      </c>
      <c r="K39" s="31">
        <v>9</v>
      </c>
      <c r="L39" s="38"/>
      <c r="M39" s="38"/>
      <c r="N39" s="38"/>
      <c r="O39" s="32">
        <v>7</v>
      </c>
      <c r="P39" s="33">
        <f t="shared" si="0"/>
        <v>7.6</v>
      </c>
      <c r="Q39" s="34" t="str">
        <f t="shared" si="1"/>
        <v>B</v>
      </c>
      <c r="R39" s="35" t="str">
        <f t="shared" si="2"/>
        <v>Khá</v>
      </c>
      <c r="S39" s="36" t="str">
        <f t="shared" si="3"/>
        <v/>
      </c>
      <c r="T39" s="37">
        <v>702</v>
      </c>
      <c r="U39" s="3"/>
      <c r="V39" s="24"/>
      <c r="W39" s="75" t="str">
        <f t="shared" si="4"/>
        <v>Đạt</v>
      </c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4.1" customHeight="1">
      <c r="B40" s="25">
        <v>31</v>
      </c>
      <c r="C40" s="92" t="s">
        <v>367</v>
      </c>
      <c r="D40" s="90" t="s">
        <v>368</v>
      </c>
      <c r="E40" s="91" t="s">
        <v>365</v>
      </c>
      <c r="F40" s="87" t="s">
        <v>369</v>
      </c>
      <c r="G40" s="26" t="s">
        <v>74</v>
      </c>
      <c r="H40" s="30">
        <v>8</v>
      </c>
      <c r="I40" s="30">
        <v>5</v>
      </c>
      <c r="J40" s="30" t="s">
        <v>29</v>
      </c>
      <c r="K40" s="31">
        <v>7</v>
      </c>
      <c r="L40" s="38"/>
      <c r="M40" s="38"/>
      <c r="N40" s="38"/>
      <c r="O40" s="32">
        <v>4.5</v>
      </c>
      <c r="P40" s="33">
        <f t="shared" si="0"/>
        <v>5.4</v>
      </c>
      <c r="Q40" s="34" t="str">
        <f t="shared" si="1"/>
        <v>D+</v>
      </c>
      <c r="R40" s="35" t="str">
        <f t="shared" si="2"/>
        <v>Trung bình yếu</v>
      </c>
      <c r="S40" s="36" t="str">
        <f t="shared" si="3"/>
        <v/>
      </c>
      <c r="T40" s="37">
        <v>702</v>
      </c>
      <c r="U40" s="3"/>
      <c r="V40" s="24"/>
      <c r="W40" s="75" t="str">
        <f t="shared" si="4"/>
        <v>Đạt</v>
      </c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4.1" customHeight="1">
      <c r="B41" s="25">
        <v>32</v>
      </c>
      <c r="C41" s="92" t="s">
        <v>370</v>
      </c>
      <c r="D41" s="90" t="s">
        <v>371</v>
      </c>
      <c r="E41" s="91" t="s">
        <v>372</v>
      </c>
      <c r="F41" s="87" t="s">
        <v>373</v>
      </c>
      <c r="G41" s="26" t="s">
        <v>84</v>
      </c>
      <c r="H41" s="30">
        <v>8</v>
      </c>
      <c r="I41" s="30">
        <v>8</v>
      </c>
      <c r="J41" s="30" t="s">
        <v>29</v>
      </c>
      <c r="K41" s="31">
        <v>10</v>
      </c>
      <c r="L41" s="38"/>
      <c r="M41" s="38"/>
      <c r="N41" s="38"/>
      <c r="O41" s="32">
        <v>9</v>
      </c>
      <c r="P41" s="33">
        <f t="shared" si="0"/>
        <v>9</v>
      </c>
      <c r="Q41" s="34" t="str">
        <f t="shared" si="1"/>
        <v>A+</v>
      </c>
      <c r="R41" s="35" t="str">
        <f t="shared" si="2"/>
        <v>Giỏi</v>
      </c>
      <c r="S41" s="36" t="str">
        <f t="shared" si="3"/>
        <v/>
      </c>
      <c r="T41" s="37">
        <v>702</v>
      </c>
      <c r="U41" s="3"/>
      <c r="V41" s="24"/>
      <c r="W41" s="75" t="str">
        <f t="shared" si="4"/>
        <v>Đạt</v>
      </c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4.1" customHeight="1">
      <c r="B42" s="25">
        <v>33</v>
      </c>
      <c r="C42" s="92" t="s">
        <v>374</v>
      </c>
      <c r="D42" s="90" t="s">
        <v>375</v>
      </c>
      <c r="E42" s="91" t="s">
        <v>139</v>
      </c>
      <c r="F42" s="87" t="s">
        <v>376</v>
      </c>
      <c r="G42" s="26" t="s">
        <v>74</v>
      </c>
      <c r="H42" s="30">
        <v>8</v>
      </c>
      <c r="I42" s="30">
        <v>6</v>
      </c>
      <c r="J42" s="30" t="s">
        <v>29</v>
      </c>
      <c r="K42" s="31">
        <v>8</v>
      </c>
      <c r="L42" s="38"/>
      <c r="M42" s="38"/>
      <c r="N42" s="38"/>
      <c r="O42" s="32">
        <v>4</v>
      </c>
      <c r="P42" s="33">
        <f t="shared" ref="P42:P73" si="5">ROUND(SUMPRODUCT(H42:O42,$H$9:$O$9)/100,1)</f>
        <v>5.4</v>
      </c>
      <c r="Q42" s="34" t="str">
        <f t="shared" ref="Q42:Q64" si="6">IF(AND($P42&gt;=9,$P42&lt;=10),"A+","")&amp;IF(AND($P42&gt;=8.5,$P42&lt;=8.9),"A","")&amp;IF(AND($P42&gt;=8,$P42&lt;=8.4),"B+","")&amp;IF(AND($P42&gt;=7,$P42&lt;=7.9),"B","")&amp;IF(AND($P42&gt;=6.5,$P42&lt;=6.9),"C+","")&amp;IF(AND($P42&gt;=5.5,$P42&lt;=6.4),"C","")&amp;IF(AND($P42&gt;=5,$P42&lt;=5.4),"D+","")&amp;IF(AND($P42&gt;=4,$P42&lt;=4.9),"D","")&amp;IF(AND($P42&lt;4),"F","")</f>
        <v>D+</v>
      </c>
      <c r="R42" s="35" t="str">
        <f t="shared" ref="R42:R64" si="7">IF($P42&lt;4,"Kém",IF(AND($P42&gt;=4,$P42&lt;=5.4),"Trung bình yếu",IF(AND($P42&gt;=5.5,$P42&lt;=6.9),"Trung bình",IF(AND($P42&gt;=7,$P42&lt;=8.4),"Khá",IF(AND($P42&gt;=8.5,$P42&lt;=10),"Giỏi","")))))</f>
        <v>Trung bình yếu</v>
      </c>
      <c r="S42" s="36" t="str">
        <f t="shared" ref="S42:S64" si="8">+IF(OR($H42=0,$I42=0,$J42=0,$K42=0),"Không đủ ĐKDT","")</f>
        <v/>
      </c>
      <c r="T42" s="37">
        <v>702</v>
      </c>
      <c r="U42" s="3"/>
      <c r="V42" s="24"/>
      <c r="W42" s="75" t="str">
        <f t="shared" ref="W42:W73" si="9">IF(S42="Không đủ ĐKDT","Học lại",IF(S42="Đình chỉ thi","Học lại",IF(AND(MID(G42,2,2)&gt;="12",S42="Vắng"),"Học lại",IF(S42="Vắng có phép", "Thi lại",IF(S42="Nợ học phí", "Thi lại",IF(AND((MID(G42,2,2)&lt;"12"),P42&lt;4.5),"Thi lại",IF(P42&lt;4,"Học lại","Đạt")))))))</f>
        <v>Đạt</v>
      </c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4.1" customHeight="1">
      <c r="B43" s="25">
        <v>34</v>
      </c>
      <c r="C43" s="92" t="s">
        <v>377</v>
      </c>
      <c r="D43" s="90" t="s">
        <v>378</v>
      </c>
      <c r="E43" s="91" t="s">
        <v>139</v>
      </c>
      <c r="F43" s="87" t="s">
        <v>379</v>
      </c>
      <c r="G43" s="26" t="s">
        <v>93</v>
      </c>
      <c r="H43" s="30">
        <v>8</v>
      </c>
      <c r="I43" s="30">
        <v>4</v>
      </c>
      <c r="J43" s="30" t="s">
        <v>29</v>
      </c>
      <c r="K43" s="31">
        <v>7</v>
      </c>
      <c r="L43" s="38"/>
      <c r="M43" s="38"/>
      <c r="N43" s="38"/>
      <c r="O43" s="32">
        <v>4</v>
      </c>
      <c r="P43" s="33">
        <f t="shared" si="5"/>
        <v>5</v>
      </c>
      <c r="Q43" s="34" t="str">
        <f t="shared" si="6"/>
        <v>D+</v>
      </c>
      <c r="R43" s="35" t="str">
        <f t="shared" si="7"/>
        <v>Trung bình yếu</v>
      </c>
      <c r="S43" s="36" t="str">
        <f t="shared" si="8"/>
        <v/>
      </c>
      <c r="T43" s="37">
        <v>702</v>
      </c>
      <c r="U43" s="3"/>
      <c r="V43" s="24"/>
      <c r="W43" s="75" t="str">
        <f t="shared" si="9"/>
        <v>Đạt</v>
      </c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4.1" customHeight="1">
      <c r="B44" s="25">
        <v>35</v>
      </c>
      <c r="C44" s="92" t="s">
        <v>380</v>
      </c>
      <c r="D44" s="90" t="s">
        <v>138</v>
      </c>
      <c r="E44" s="91" t="s">
        <v>381</v>
      </c>
      <c r="F44" s="87" t="s">
        <v>382</v>
      </c>
      <c r="G44" s="26" t="s">
        <v>79</v>
      </c>
      <c r="H44" s="30">
        <v>8</v>
      </c>
      <c r="I44" s="30">
        <v>5</v>
      </c>
      <c r="J44" s="30" t="s">
        <v>29</v>
      </c>
      <c r="K44" s="31">
        <v>9</v>
      </c>
      <c r="L44" s="38"/>
      <c r="M44" s="38"/>
      <c r="N44" s="38"/>
      <c r="O44" s="32">
        <v>3</v>
      </c>
      <c r="P44" s="33">
        <f t="shared" si="5"/>
        <v>4.9000000000000004</v>
      </c>
      <c r="Q44" s="34" t="str">
        <f t="shared" si="6"/>
        <v>D</v>
      </c>
      <c r="R44" s="35" t="str">
        <f t="shared" si="7"/>
        <v>Trung bình yếu</v>
      </c>
      <c r="S44" s="36" t="str">
        <f t="shared" si="8"/>
        <v/>
      </c>
      <c r="T44" s="37">
        <v>702</v>
      </c>
      <c r="U44" s="3"/>
      <c r="V44" s="24"/>
      <c r="W44" s="75" t="str">
        <f t="shared" si="9"/>
        <v>Đạt</v>
      </c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4.1" customHeight="1">
      <c r="B45" s="25">
        <v>36</v>
      </c>
      <c r="C45" s="92" t="s">
        <v>383</v>
      </c>
      <c r="D45" s="90" t="s">
        <v>267</v>
      </c>
      <c r="E45" s="91" t="s">
        <v>384</v>
      </c>
      <c r="F45" s="87" t="s">
        <v>385</v>
      </c>
      <c r="G45" s="26" t="s">
        <v>74</v>
      </c>
      <c r="H45" s="30">
        <v>8</v>
      </c>
      <c r="I45" s="30">
        <v>6</v>
      </c>
      <c r="J45" s="30" t="s">
        <v>29</v>
      </c>
      <c r="K45" s="31">
        <v>9</v>
      </c>
      <c r="L45" s="38"/>
      <c r="M45" s="38"/>
      <c r="N45" s="38"/>
      <c r="O45" s="32">
        <v>7</v>
      </c>
      <c r="P45" s="33">
        <f t="shared" si="5"/>
        <v>7.4</v>
      </c>
      <c r="Q45" s="34" t="str">
        <f t="shared" si="6"/>
        <v>B</v>
      </c>
      <c r="R45" s="35" t="str">
        <f t="shared" si="7"/>
        <v>Khá</v>
      </c>
      <c r="S45" s="36" t="str">
        <f t="shared" si="8"/>
        <v/>
      </c>
      <c r="T45" s="37">
        <v>702</v>
      </c>
      <c r="U45" s="3"/>
      <c r="V45" s="24"/>
      <c r="W45" s="75" t="str">
        <f t="shared" si="9"/>
        <v>Đạt</v>
      </c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4.1" customHeight="1">
      <c r="B46" s="25">
        <v>37</v>
      </c>
      <c r="C46" s="92" t="s">
        <v>386</v>
      </c>
      <c r="D46" s="90" t="s">
        <v>387</v>
      </c>
      <c r="E46" s="91" t="s">
        <v>157</v>
      </c>
      <c r="F46" s="87" t="s">
        <v>388</v>
      </c>
      <c r="G46" s="26" t="s">
        <v>294</v>
      </c>
      <c r="H46" s="30">
        <v>9</v>
      </c>
      <c r="I46" s="30">
        <v>8</v>
      </c>
      <c r="J46" s="30" t="s">
        <v>29</v>
      </c>
      <c r="K46" s="31">
        <v>9</v>
      </c>
      <c r="L46" s="38"/>
      <c r="M46" s="38"/>
      <c r="N46" s="38"/>
      <c r="O46" s="32">
        <v>8</v>
      </c>
      <c r="P46" s="33">
        <f t="shared" si="5"/>
        <v>8.3000000000000007</v>
      </c>
      <c r="Q46" s="34" t="str">
        <f t="shared" si="6"/>
        <v>B+</v>
      </c>
      <c r="R46" s="35" t="str">
        <f t="shared" si="7"/>
        <v>Khá</v>
      </c>
      <c r="S46" s="36" t="str">
        <f t="shared" si="8"/>
        <v/>
      </c>
      <c r="T46" s="37">
        <v>702</v>
      </c>
      <c r="U46" s="3"/>
      <c r="V46" s="24"/>
      <c r="W46" s="75" t="str">
        <f t="shared" si="9"/>
        <v>Đạt</v>
      </c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4.1" customHeight="1">
      <c r="B47" s="25">
        <v>38</v>
      </c>
      <c r="C47" s="92" t="s">
        <v>389</v>
      </c>
      <c r="D47" s="90" t="s">
        <v>390</v>
      </c>
      <c r="E47" s="91" t="s">
        <v>157</v>
      </c>
      <c r="F47" s="87" t="s">
        <v>369</v>
      </c>
      <c r="G47" s="26" t="s">
        <v>123</v>
      </c>
      <c r="H47" s="30">
        <v>8</v>
      </c>
      <c r="I47" s="30">
        <v>6</v>
      </c>
      <c r="J47" s="30" t="s">
        <v>29</v>
      </c>
      <c r="K47" s="31">
        <v>7</v>
      </c>
      <c r="L47" s="38"/>
      <c r="M47" s="38"/>
      <c r="N47" s="38"/>
      <c r="O47" s="32">
        <v>6</v>
      </c>
      <c r="P47" s="33">
        <f t="shared" si="5"/>
        <v>6.4</v>
      </c>
      <c r="Q47" s="34" t="str">
        <f t="shared" si="6"/>
        <v>C</v>
      </c>
      <c r="R47" s="35" t="str">
        <f t="shared" si="7"/>
        <v>Trung bình</v>
      </c>
      <c r="S47" s="36" t="str">
        <f t="shared" si="8"/>
        <v/>
      </c>
      <c r="T47" s="37">
        <v>702</v>
      </c>
      <c r="U47" s="3"/>
      <c r="V47" s="24"/>
      <c r="W47" s="75" t="str">
        <f t="shared" si="9"/>
        <v>Đạt</v>
      </c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4.1" customHeight="1">
      <c r="B48" s="25">
        <v>39</v>
      </c>
      <c r="C48" s="92" t="s">
        <v>391</v>
      </c>
      <c r="D48" s="90" t="s">
        <v>228</v>
      </c>
      <c r="E48" s="91" t="s">
        <v>392</v>
      </c>
      <c r="F48" s="87" t="s">
        <v>362</v>
      </c>
      <c r="G48" s="26" t="s">
        <v>102</v>
      </c>
      <c r="H48" s="30">
        <v>9</v>
      </c>
      <c r="I48" s="30">
        <v>4</v>
      </c>
      <c r="J48" s="30" t="s">
        <v>29</v>
      </c>
      <c r="K48" s="31">
        <v>9</v>
      </c>
      <c r="L48" s="38"/>
      <c r="M48" s="38"/>
      <c r="N48" s="38"/>
      <c r="O48" s="32">
        <v>9</v>
      </c>
      <c r="P48" s="33">
        <f t="shared" si="5"/>
        <v>8.5</v>
      </c>
      <c r="Q48" s="34" t="str">
        <f t="shared" si="6"/>
        <v>A</v>
      </c>
      <c r="R48" s="35" t="str">
        <f t="shared" si="7"/>
        <v>Giỏi</v>
      </c>
      <c r="S48" s="36" t="str">
        <f t="shared" si="8"/>
        <v/>
      </c>
      <c r="T48" s="37">
        <v>702</v>
      </c>
      <c r="U48" s="3"/>
      <c r="V48" s="24"/>
      <c r="W48" s="75" t="str">
        <f t="shared" si="9"/>
        <v>Đạt</v>
      </c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2:38" ht="14.1" customHeight="1">
      <c r="B49" s="25">
        <v>40</v>
      </c>
      <c r="C49" s="92" t="s">
        <v>393</v>
      </c>
      <c r="D49" s="90" t="s">
        <v>232</v>
      </c>
      <c r="E49" s="91" t="s">
        <v>394</v>
      </c>
      <c r="F49" s="87" t="s">
        <v>395</v>
      </c>
      <c r="G49" s="26" t="s">
        <v>74</v>
      </c>
      <c r="H49" s="30">
        <v>8</v>
      </c>
      <c r="I49" s="30">
        <v>6</v>
      </c>
      <c r="J49" s="30" t="s">
        <v>29</v>
      </c>
      <c r="K49" s="31">
        <v>9</v>
      </c>
      <c r="L49" s="38"/>
      <c r="M49" s="38"/>
      <c r="N49" s="38"/>
      <c r="O49" s="32">
        <v>9</v>
      </c>
      <c r="P49" s="33">
        <f t="shared" si="5"/>
        <v>8.6</v>
      </c>
      <c r="Q49" s="34" t="str">
        <f t="shared" si="6"/>
        <v>A</v>
      </c>
      <c r="R49" s="35" t="str">
        <f t="shared" si="7"/>
        <v>Giỏi</v>
      </c>
      <c r="S49" s="36" t="str">
        <f t="shared" si="8"/>
        <v/>
      </c>
      <c r="T49" s="37">
        <v>702</v>
      </c>
      <c r="U49" s="3"/>
      <c r="V49" s="24"/>
      <c r="W49" s="75" t="str">
        <f t="shared" si="9"/>
        <v>Đạt</v>
      </c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2:38" ht="14.1" customHeight="1">
      <c r="B50" s="25">
        <v>41</v>
      </c>
      <c r="C50" s="92" t="s">
        <v>396</v>
      </c>
      <c r="D50" s="90" t="s">
        <v>397</v>
      </c>
      <c r="E50" s="91" t="s">
        <v>394</v>
      </c>
      <c r="F50" s="87" t="s">
        <v>398</v>
      </c>
      <c r="G50" s="26" t="s">
        <v>79</v>
      </c>
      <c r="H50" s="30">
        <v>8</v>
      </c>
      <c r="I50" s="30">
        <v>5</v>
      </c>
      <c r="J50" s="30" t="s">
        <v>29</v>
      </c>
      <c r="K50" s="31">
        <v>8</v>
      </c>
      <c r="L50" s="38"/>
      <c r="M50" s="38"/>
      <c r="N50" s="38"/>
      <c r="O50" s="32">
        <v>6</v>
      </c>
      <c r="P50" s="33">
        <f t="shared" si="5"/>
        <v>6.5</v>
      </c>
      <c r="Q50" s="34" t="str">
        <f t="shared" si="6"/>
        <v>C+</v>
      </c>
      <c r="R50" s="35" t="str">
        <f t="shared" si="7"/>
        <v>Trung bình</v>
      </c>
      <c r="S50" s="36" t="str">
        <f t="shared" si="8"/>
        <v/>
      </c>
      <c r="T50" s="37">
        <v>702</v>
      </c>
      <c r="U50" s="3"/>
      <c r="V50" s="24"/>
      <c r="W50" s="75" t="str">
        <f t="shared" si="9"/>
        <v>Đạt</v>
      </c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2:38" ht="14.1" customHeight="1">
      <c r="B51" s="25">
        <v>42</v>
      </c>
      <c r="C51" s="92" t="s">
        <v>399</v>
      </c>
      <c r="D51" s="90" t="s">
        <v>400</v>
      </c>
      <c r="E51" s="91" t="s">
        <v>401</v>
      </c>
      <c r="F51" s="87" t="s">
        <v>402</v>
      </c>
      <c r="G51" s="26" t="s">
        <v>79</v>
      </c>
      <c r="H51" s="30">
        <v>8</v>
      </c>
      <c r="I51" s="30">
        <v>8</v>
      </c>
      <c r="J51" s="30" t="s">
        <v>29</v>
      </c>
      <c r="K51" s="31">
        <v>10</v>
      </c>
      <c r="L51" s="38"/>
      <c r="M51" s="38"/>
      <c r="N51" s="38"/>
      <c r="O51" s="32">
        <v>7</v>
      </c>
      <c r="P51" s="33">
        <f t="shared" si="5"/>
        <v>7.8</v>
      </c>
      <c r="Q51" s="34" t="str">
        <f t="shared" si="6"/>
        <v>B</v>
      </c>
      <c r="R51" s="35" t="str">
        <f t="shared" si="7"/>
        <v>Khá</v>
      </c>
      <c r="S51" s="36" t="str">
        <f t="shared" si="8"/>
        <v/>
      </c>
      <c r="T51" s="37">
        <v>702</v>
      </c>
      <c r="U51" s="3"/>
      <c r="V51" s="24"/>
      <c r="W51" s="75" t="str">
        <f t="shared" si="9"/>
        <v>Đạt</v>
      </c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2:38" ht="14.1" customHeight="1">
      <c r="B52" s="25">
        <v>43</v>
      </c>
      <c r="C52" s="92" t="s">
        <v>403</v>
      </c>
      <c r="D52" s="90" t="s">
        <v>404</v>
      </c>
      <c r="E52" s="91" t="s">
        <v>185</v>
      </c>
      <c r="F52" s="87" t="s">
        <v>246</v>
      </c>
      <c r="G52" s="26" t="s">
        <v>74</v>
      </c>
      <c r="H52" s="30">
        <v>8</v>
      </c>
      <c r="I52" s="30">
        <v>6</v>
      </c>
      <c r="J52" s="30" t="s">
        <v>29</v>
      </c>
      <c r="K52" s="31">
        <v>8</v>
      </c>
      <c r="L52" s="38"/>
      <c r="M52" s="38"/>
      <c r="N52" s="38"/>
      <c r="O52" s="32">
        <v>3.5</v>
      </c>
      <c r="P52" s="33">
        <f t="shared" si="5"/>
        <v>5.0999999999999996</v>
      </c>
      <c r="Q52" s="34" t="str">
        <f t="shared" si="6"/>
        <v>D+</v>
      </c>
      <c r="R52" s="35" t="str">
        <f t="shared" si="7"/>
        <v>Trung bình yếu</v>
      </c>
      <c r="S52" s="36" t="str">
        <f t="shared" si="8"/>
        <v/>
      </c>
      <c r="T52" s="37">
        <v>702</v>
      </c>
      <c r="U52" s="3"/>
      <c r="V52" s="24"/>
      <c r="W52" s="75" t="str">
        <f t="shared" si="9"/>
        <v>Đạt</v>
      </c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2:38" ht="14.1" customHeight="1">
      <c r="B53" s="25">
        <v>44</v>
      </c>
      <c r="C53" s="92" t="s">
        <v>405</v>
      </c>
      <c r="D53" s="90" t="s">
        <v>406</v>
      </c>
      <c r="E53" s="91" t="s">
        <v>203</v>
      </c>
      <c r="F53" s="87" t="s">
        <v>407</v>
      </c>
      <c r="G53" s="26" t="s">
        <v>84</v>
      </c>
      <c r="H53" s="30">
        <v>8</v>
      </c>
      <c r="I53" s="30">
        <v>4</v>
      </c>
      <c r="J53" s="30" t="s">
        <v>29</v>
      </c>
      <c r="K53" s="31">
        <v>8</v>
      </c>
      <c r="L53" s="38"/>
      <c r="M53" s="38"/>
      <c r="N53" s="38"/>
      <c r="O53" s="32">
        <v>3.5</v>
      </c>
      <c r="P53" s="33">
        <f t="shared" si="5"/>
        <v>4.9000000000000004</v>
      </c>
      <c r="Q53" s="34" t="str">
        <f t="shared" si="6"/>
        <v>D</v>
      </c>
      <c r="R53" s="35" t="str">
        <f t="shared" si="7"/>
        <v>Trung bình yếu</v>
      </c>
      <c r="S53" s="36" t="str">
        <f t="shared" si="8"/>
        <v/>
      </c>
      <c r="T53" s="37">
        <v>702</v>
      </c>
      <c r="U53" s="3"/>
      <c r="V53" s="24"/>
      <c r="W53" s="75" t="str">
        <f t="shared" si="9"/>
        <v>Đạt</v>
      </c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2:38" ht="14.1" customHeight="1">
      <c r="B54" s="25">
        <v>45</v>
      </c>
      <c r="C54" s="92" t="s">
        <v>408</v>
      </c>
      <c r="D54" s="90" t="s">
        <v>409</v>
      </c>
      <c r="E54" s="91" t="s">
        <v>410</v>
      </c>
      <c r="F54" s="87" t="s">
        <v>411</v>
      </c>
      <c r="G54" s="26" t="s">
        <v>74</v>
      </c>
      <c r="H54" s="30">
        <v>8</v>
      </c>
      <c r="I54" s="30">
        <v>6</v>
      </c>
      <c r="J54" s="30" t="s">
        <v>29</v>
      </c>
      <c r="K54" s="31">
        <v>8</v>
      </c>
      <c r="L54" s="38"/>
      <c r="M54" s="38"/>
      <c r="N54" s="38"/>
      <c r="O54" s="32">
        <v>4.5</v>
      </c>
      <c r="P54" s="33">
        <f t="shared" si="5"/>
        <v>5.7</v>
      </c>
      <c r="Q54" s="34" t="str">
        <f t="shared" si="6"/>
        <v>C</v>
      </c>
      <c r="R54" s="35" t="str">
        <f t="shared" si="7"/>
        <v>Trung bình</v>
      </c>
      <c r="S54" s="36" t="str">
        <f t="shared" si="8"/>
        <v/>
      </c>
      <c r="T54" s="37">
        <v>702</v>
      </c>
      <c r="U54" s="3"/>
      <c r="V54" s="24"/>
      <c r="W54" s="75" t="str">
        <f t="shared" si="9"/>
        <v>Đạt</v>
      </c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2:38" ht="14.1" customHeight="1">
      <c r="B55" s="25">
        <v>46</v>
      </c>
      <c r="C55" s="92" t="s">
        <v>412</v>
      </c>
      <c r="D55" s="90" t="s">
        <v>413</v>
      </c>
      <c r="E55" s="91" t="s">
        <v>233</v>
      </c>
      <c r="F55" s="87" t="s">
        <v>414</v>
      </c>
      <c r="G55" s="26" t="s">
        <v>79</v>
      </c>
      <c r="H55" s="30">
        <v>7</v>
      </c>
      <c r="I55" s="30">
        <v>4</v>
      </c>
      <c r="J55" s="30" t="s">
        <v>29</v>
      </c>
      <c r="K55" s="31">
        <v>9</v>
      </c>
      <c r="L55" s="38"/>
      <c r="M55" s="38"/>
      <c r="N55" s="38"/>
      <c r="O55" s="32">
        <v>3</v>
      </c>
      <c r="P55" s="33">
        <f t="shared" si="5"/>
        <v>4.7</v>
      </c>
      <c r="Q55" s="34" t="str">
        <f t="shared" si="6"/>
        <v>D</v>
      </c>
      <c r="R55" s="35" t="str">
        <f t="shared" si="7"/>
        <v>Trung bình yếu</v>
      </c>
      <c r="S55" s="36" t="str">
        <f t="shared" si="8"/>
        <v/>
      </c>
      <c r="T55" s="37">
        <v>702</v>
      </c>
      <c r="U55" s="3"/>
      <c r="V55" s="24"/>
      <c r="W55" s="75" t="str">
        <f t="shared" si="9"/>
        <v>Đạt</v>
      </c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2:38" ht="14.1" customHeight="1">
      <c r="B56" s="25">
        <v>47</v>
      </c>
      <c r="C56" s="92" t="s">
        <v>415</v>
      </c>
      <c r="D56" s="90" t="s">
        <v>416</v>
      </c>
      <c r="E56" s="91" t="s">
        <v>417</v>
      </c>
      <c r="F56" s="87" t="s">
        <v>418</v>
      </c>
      <c r="G56" s="26" t="s">
        <v>123</v>
      </c>
      <c r="H56" s="30">
        <v>7</v>
      </c>
      <c r="I56" s="30">
        <v>6</v>
      </c>
      <c r="J56" s="30" t="s">
        <v>29</v>
      </c>
      <c r="K56" s="31">
        <v>7</v>
      </c>
      <c r="L56" s="38"/>
      <c r="M56" s="38"/>
      <c r="N56" s="38"/>
      <c r="O56" s="32">
        <v>3.5</v>
      </c>
      <c r="P56" s="33">
        <f t="shared" si="5"/>
        <v>4.8</v>
      </c>
      <c r="Q56" s="34" t="str">
        <f t="shared" si="6"/>
        <v>D</v>
      </c>
      <c r="R56" s="35" t="str">
        <f t="shared" si="7"/>
        <v>Trung bình yếu</v>
      </c>
      <c r="S56" s="36" t="str">
        <f t="shared" si="8"/>
        <v/>
      </c>
      <c r="T56" s="37">
        <v>702</v>
      </c>
      <c r="U56" s="3"/>
      <c r="V56" s="24"/>
      <c r="W56" s="75" t="str">
        <f t="shared" si="9"/>
        <v>Đạt</v>
      </c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2:38" ht="14.1" customHeight="1">
      <c r="B57" s="25">
        <v>48</v>
      </c>
      <c r="C57" s="92" t="s">
        <v>419</v>
      </c>
      <c r="D57" s="90" t="s">
        <v>232</v>
      </c>
      <c r="E57" s="91" t="s">
        <v>245</v>
      </c>
      <c r="F57" s="87" t="s">
        <v>420</v>
      </c>
      <c r="G57" s="26" t="s">
        <v>74</v>
      </c>
      <c r="H57" s="30">
        <v>8</v>
      </c>
      <c r="I57" s="30">
        <v>7</v>
      </c>
      <c r="J57" s="30" t="s">
        <v>29</v>
      </c>
      <c r="K57" s="31">
        <v>9</v>
      </c>
      <c r="L57" s="38"/>
      <c r="M57" s="38"/>
      <c r="N57" s="38"/>
      <c r="O57" s="32">
        <v>4</v>
      </c>
      <c r="P57" s="33">
        <f t="shared" si="5"/>
        <v>5.7</v>
      </c>
      <c r="Q57" s="34" t="str">
        <f t="shared" si="6"/>
        <v>C</v>
      </c>
      <c r="R57" s="35" t="str">
        <f t="shared" si="7"/>
        <v>Trung bình</v>
      </c>
      <c r="S57" s="36" t="str">
        <f t="shared" si="8"/>
        <v/>
      </c>
      <c r="T57" s="37">
        <v>702</v>
      </c>
      <c r="U57" s="3"/>
      <c r="V57" s="24"/>
      <c r="W57" s="75" t="str">
        <f t="shared" si="9"/>
        <v>Đạt</v>
      </c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2:38" ht="14.1" customHeight="1">
      <c r="B58" s="25">
        <v>49</v>
      </c>
      <c r="C58" s="92" t="s">
        <v>421</v>
      </c>
      <c r="D58" s="90" t="s">
        <v>422</v>
      </c>
      <c r="E58" s="91" t="s">
        <v>245</v>
      </c>
      <c r="F58" s="87" t="s">
        <v>423</v>
      </c>
      <c r="G58" s="26" t="s">
        <v>84</v>
      </c>
      <c r="H58" s="30">
        <v>8</v>
      </c>
      <c r="I58" s="30">
        <v>6</v>
      </c>
      <c r="J58" s="30" t="s">
        <v>29</v>
      </c>
      <c r="K58" s="31">
        <v>8</v>
      </c>
      <c r="L58" s="38"/>
      <c r="M58" s="38"/>
      <c r="N58" s="38"/>
      <c r="O58" s="32">
        <v>4</v>
      </c>
      <c r="P58" s="33">
        <f t="shared" si="5"/>
        <v>5.4</v>
      </c>
      <c r="Q58" s="34" t="str">
        <f t="shared" si="6"/>
        <v>D+</v>
      </c>
      <c r="R58" s="35" t="str">
        <f t="shared" si="7"/>
        <v>Trung bình yếu</v>
      </c>
      <c r="S58" s="36" t="str">
        <f t="shared" si="8"/>
        <v/>
      </c>
      <c r="T58" s="37">
        <v>702</v>
      </c>
      <c r="U58" s="3"/>
      <c r="V58" s="24"/>
      <c r="W58" s="75" t="str">
        <f t="shared" si="9"/>
        <v>Đạt</v>
      </c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2:38" ht="14.1" customHeight="1">
      <c r="B59" s="25">
        <v>50</v>
      </c>
      <c r="C59" s="92" t="s">
        <v>424</v>
      </c>
      <c r="D59" s="90" t="s">
        <v>425</v>
      </c>
      <c r="E59" s="91" t="s">
        <v>426</v>
      </c>
      <c r="F59" s="87" t="s">
        <v>427</v>
      </c>
      <c r="G59" s="26" t="s">
        <v>79</v>
      </c>
      <c r="H59" s="30">
        <v>8</v>
      </c>
      <c r="I59" s="30">
        <v>6</v>
      </c>
      <c r="J59" s="30" t="s">
        <v>29</v>
      </c>
      <c r="K59" s="31">
        <v>8</v>
      </c>
      <c r="L59" s="38"/>
      <c r="M59" s="38"/>
      <c r="N59" s="38"/>
      <c r="O59" s="32">
        <v>5</v>
      </c>
      <c r="P59" s="33">
        <f t="shared" si="5"/>
        <v>6</v>
      </c>
      <c r="Q59" s="34" t="str">
        <f t="shared" si="6"/>
        <v>C</v>
      </c>
      <c r="R59" s="35" t="str">
        <f t="shared" si="7"/>
        <v>Trung bình</v>
      </c>
      <c r="S59" s="36" t="str">
        <f t="shared" si="8"/>
        <v/>
      </c>
      <c r="T59" s="37">
        <v>702</v>
      </c>
      <c r="U59" s="3"/>
      <c r="V59" s="24"/>
      <c r="W59" s="75" t="str">
        <f t="shared" si="9"/>
        <v>Đạt</v>
      </c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2:38" ht="14.1" customHeight="1">
      <c r="B60" s="25">
        <v>51</v>
      </c>
      <c r="C60" s="92" t="s">
        <v>428</v>
      </c>
      <c r="D60" s="90" t="s">
        <v>429</v>
      </c>
      <c r="E60" s="91" t="s">
        <v>430</v>
      </c>
      <c r="F60" s="87" t="s">
        <v>431</v>
      </c>
      <c r="G60" s="26" t="s">
        <v>84</v>
      </c>
      <c r="H60" s="30">
        <v>8</v>
      </c>
      <c r="I60" s="30">
        <v>7</v>
      </c>
      <c r="J60" s="30" t="s">
        <v>29</v>
      </c>
      <c r="K60" s="31">
        <v>9</v>
      </c>
      <c r="L60" s="38"/>
      <c r="M60" s="38"/>
      <c r="N60" s="38"/>
      <c r="O60" s="32">
        <v>7</v>
      </c>
      <c r="P60" s="33">
        <f t="shared" si="5"/>
        <v>7.5</v>
      </c>
      <c r="Q60" s="34" t="str">
        <f t="shared" si="6"/>
        <v>B</v>
      </c>
      <c r="R60" s="35" t="str">
        <f t="shared" si="7"/>
        <v>Khá</v>
      </c>
      <c r="S60" s="36" t="str">
        <f t="shared" si="8"/>
        <v/>
      </c>
      <c r="T60" s="37">
        <v>702</v>
      </c>
      <c r="U60" s="3"/>
      <c r="V60" s="24"/>
      <c r="W60" s="75" t="str">
        <f t="shared" si="9"/>
        <v>Đạt</v>
      </c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2:38" ht="14.1" customHeight="1">
      <c r="B61" s="25">
        <v>52</v>
      </c>
      <c r="C61" s="92" t="s">
        <v>432</v>
      </c>
      <c r="D61" s="90" t="s">
        <v>433</v>
      </c>
      <c r="E61" s="91" t="s">
        <v>434</v>
      </c>
      <c r="F61" s="87" t="s">
        <v>435</v>
      </c>
      <c r="G61" s="26" t="s">
        <v>93</v>
      </c>
      <c r="H61" s="30">
        <v>7</v>
      </c>
      <c r="I61" s="30">
        <v>5</v>
      </c>
      <c r="J61" s="30" t="s">
        <v>29</v>
      </c>
      <c r="K61" s="31">
        <v>7</v>
      </c>
      <c r="L61" s="38"/>
      <c r="M61" s="38"/>
      <c r="N61" s="38"/>
      <c r="O61" s="32">
        <v>3</v>
      </c>
      <c r="P61" s="33">
        <f t="shared" si="5"/>
        <v>4.4000000000000004</v>
      </c>
      <c r="Q61" s="34" t="str">
        <f t="shared" si="6"/>
        <v>D</v>
      </c>
      <c r="R61" s="35" t="str">
        <f t="shared" si="7"/>
        <v>Trung bình yếu</v>
      </c>
      <c r="S61" s="36" t="str">
        <f t="shared" si="8"/>
        <v/>
      </c>
      <c r="T61" s="37">
        <v>702</v>
      </c>
      <c r="U61" s="3"/>
      <c r="V61" s="24"/>
      <c r="W61" s="75" t="str">
        <f t="shared" si="9"/>
        <v>Đạt</v>
      </c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2:38" ht="14.1" customHeight="1">
      <c r="B62" s="25">
        <v>53</v>
      </c>
      <c r="C62" s="92" t="s">
        <v>436</v>
      </c>
      <c r="D62" s="90" t="s">
        <v>232</v>
      </c>
      <c r="E62" s="91" t="s">
        <v>437</v>
      </c>
      <c r="F62" s="87" t="s">
        <v>438</v>
      </c>
      <c r="G62" s="26" t="s">
        <v>74</v>
      </c>
      <c r="H62" s="30">
        <v>9</v>
      </c>
      <c r="I62" s="30">
        <v>5</v>
      </c>
      <c r="J62" s="30" t="s">
        <v>29</v>
      </c>
      <c r="K62" s="31">
        <v>7</v>
      </c>
      <c r="L62" s="38"/>
      <c r="M62" s="38"/>
      <c r="N62" s="38"/>
      <c r="O62" s="32">
        <v>8.5</v>
      </c>
      <c r="P62" s="33">
        <f t="shared" si="5"/>
        <v>7.9</v>
      </c>
      <c r="Q62" s="34" t="str">
        <f t="shared" si="6"/>
        <v>B</v>
      </c>
      <c r="R62" s="35" t="str">
        <f t="shared" si="7"/>
        <v>Khá</v>
      </c>
      <c r="S62" s="36" t="str">
        <f t="shared" si="8"/>
        <v/>
      </c>
      <c r="T62" s="37">
        <v>702</v>
      </c>
      <c r="U62" s="3"/>
      <c r="V62" s="24"/>
      <c r="W62" s="75" t="str">
        <f t="shared" si="9"/>
        <v>Đạt</v>
      </c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2:38" ht="14.1" customHeight="1">
      <c r="B63" s="25">
        <v>54</v>
      </c>
      <c r="C63" s="92" t="s">
        <v>439</v>
      </c>
      <c r="D63" s="90" t="s">
        <v>440</v>
      </c>
      <c r="E63" s="91" t="s">
        <v>441</v>
      </c>
      <c r="F63" s="87" t="s">
        <v>369</v>
      </c>
      <c r="G63" s="26" t="s">
        <v>74</v>
      </c>
      <c r="H63" s="30">
        <v>9</v>
      </c>
      <c r="I63" s="30">
        <v>5</v>
      </c>
      <c r="J63" s="30" t="s">
        <v>29</v>
      </c>
      <c r="K63" s="31">
        <v>9</v>
      </c>
      <c r="L63" s="38"/>
      <c r="M63" s="38"/>
      <c r="N63" s="38"/>
      <c r="O63" s="32">
        <v>6</v>
      </c>
      <c r="P63" s="33">
        <f t="shared" si="5"/>
        <v>6.8</v>
      </c>
      <c r="Q63" s="34" t="str">
        <f t="shared" si="6"/>
        <v>C+</v>
      </c>
      <c r="R63" s="35" t="str">
        <f t="shared" si="7"/>
        <v>Trung bình</v>
      </c>
      <c r="S63" s="36" t="str">
        <f t="shared" si="8"/>
        <v/>
      </c>
      <c r="T63" s="37">
        <v>702</v>
      </c>
      <c r="U63" s="3"/>
      <c r="V63" s="24"/>
      <c r="W63" s="75" t="str">
        <f t="shared" si="9"/>
        <v>Đạt</v>
      </c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2:38" ht="14.1" customHeight="1">
      <c r="B64" s="109">
        <v>55</v>
      </c>
      <c r="C64" s="110" t="s">
        <v>442</v>
      </c>
      <c r="D64" s="111" t="s">
        <v>443</v>
      </c>
      <c r="E64" s="112" t="s">
        <v>444</v>
      </c>
      <c r="F64" s="113" t="s">
        <v>445</v>
      </c>
      <c r="G64" s="114" t="s">
        <v>70</v>
      </c>
      <c r="H64" s="115">
        <v>8</v>
      </c>
      <c r="I64" s="115">
        <v>4</v>
      </c>
      <c r="J64" s="115" t="s">
        <v>29</v>
      </c>
      <c r="K64" s="116">
        <v>9</v>
      </c>
      <c r="L64" s="117"/>
      <c r="M64" s="117"/>
      <c r="N64" s="117"/>
      <c r="O64" s="118">
        <v>5</v>
      </c>
      <c r="P64" s="119">
        <f t="shared" si="5"/>
        <v>6</v>
      </c>
      <c r="Q64" s="120" t="str">
        <f t="shared" si="6"/>
        <v>C</v>
      </c>
      <c r="R64" s="121" t="str">
        <f t="shared" si="7"/>
        <v>Trung bình</v>
      </c>
      <c r="S64" s="122" t="str">
        <f t="shared" si="8"/>
        <v/>
      </c>
      <c r="T64" s="123">
        <v>702</v>
      </c>
      <c r="U64" s="3"/>
      <c r="V64" s="24"/>
      <c r="W64" s="75" t="str">
        <f t="shared" si="9"/>
        <v>Đạt</v>
      </c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2:38" ht="18.75" hidden="1" customHeight="1">
      <c r="B65" s="93">
        <v>56</v>
      </c>
      <c r="C65" s="94"/>
      <c r="D65" s="95"/>
      <c r="E65" s="96"/>
      <c r="F65" s="97"/>
      <c r="G65" s="94"/>
      <c r="H65" s="98" t="s">
        <v>29</v>
      </c>
      <c r="I65" s="98" t="s">
        <v>29</v>
      </c>
      <c r="J65" s="98" t="s">
        <v>29</v>
      </c>
      <c r="K65" s="98" t="s">
        <v>29</v>
      </c>
      <c r="L65" s="99"/>
      <c r="M65" s="99"/>
      <c r="N65" s="99"/>
      <c r="O65" s="100"/>
      <c r="P65" s="101">
        <f t="shared" si="5"/>
        <v>0</v>
      </c>
      <c r="Q65" s="102" t="str">
        <f t="shared" ref="Q65:Q73" si="10">IF(AND($P65&gt;=9,$P65&lt;=10),"A+","")&amp;IF(AND($P65&gt;=8.5,$P65&lt;=8.9),"A","")&amp;IF(AND($P65&gt;=8,$P65&lt;=8.4),"B+","")&amp;IF(AND($P65&gt;=7,$P65&lt;=7.9),"B","")&amp;IF(AND($P65&gt;=6.5,$P65&lt;=6.9),"C+","")&amp;IF(AND($P65&gt;=5.5,$P65&lt;=6.4),"C","")&amp;IF(AND($P65&gt;=5,$P65&lt;=5.4),"D+","")&amp;IF(AND($P65&gt;=4,$P65&lt;=4.9),"D","")&amp;IF(AND($P65&lt;4),"F","")</f>
        <v>F</v>
      </c>
      <c r="R65" s="103" t="str">
        <f t="shared" ref="R65:R73" si="11">IF($P65&lt;4,"Kém",IF(AND($P65&gt;=4,$P65&lt;=5.4),"Trung bình yếu",IF(AND($P65&gt;=5.5,$P65&lt;=6.9),"Trung bình",IF(AND($P65&gt;=7,$P65&lt;=8.4),"Khá",IF(AND($P65&gt;=8.5,$P65&lt;=10),"Giỏi","")))))</f>
        <v>Kém</v>
      </c>
      <c r="S65" s="104" t="str">
        <f t="shared" ref="S65:S75" si="12">+IF(OR($H65=0,$I65=0,$J65=0,$K65=0),"Không đủ ĐKDT","")</f>
        <v/>
      </c>
      <c r="T65" s="105"/>
      <c r="U65" s="3"/>
      <c r="V65" s="24"/>
      <c r="W65" s="75" t="str">
        <f t="shared" si="9"/>
        <v>Thi lại</v>
      </c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2:38" ht="18.75" hidden="1" customHeight="1">
      <c r="B66" s="25">
        <v>57</v>
      </c>
      <c r="C66" s="26"/>
      <c r="D66" s="27"/>
      <c r="E66" s="28"/>
      <c r="F66" s="29"/>
      <c r="G66" s="26"/>
      <c r="H66" s="30" t="s">
        <v>29</v>
      </c>
      <c r="I66" s="30" t="s">
        <v>29</v>
      </c>
      <c r="J66" s="30" t="s">
        <v>29</v>
      </c>
      <c r="K66" s="30" t="s">
        <v>29</v>
      </c>
      <c r="L66" s="38"/>
      <c r="M66" s="38"/>
      <c r="N66" s="38"/>
      <c r="O66" s="32"/>
      <c r="P66" s="33">
        <f t="shared" si="5"/>
        <v>0</v>
      </c>
      <c r="Q66" s="34" t="str">
        <f t="shared" si="10"/>
        <v>F</v>
      </c>
      <c r="R66" s="35" t="str">
        <f t="shared" si="11"/>
        <v>Kém</v>
      </c>
      <c r="S66" s="36" t="str">
        <f t="shared" si="12"/>
        <v/>
      </c>
      <c r="T66" s="37"/>
      <c r="U66" s="3"/>
      <c r="V66" s="24"/>
      <c r="W66" s="75" t="str">
        <f t="shared" si="9"/>
        <v>Thi lại</v>
      </c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2:38" ht="18.75" hidden="1" customHeight="1">
      <c r="B67" s="25">
        <v>58</v>
      </c>
      <c r="C67" s="26"/>
      <c r="D67" s="27"/>
      <c r="E67" s="28"/>
      <c r="F67" s="29"/>
      <c r="G67" s="26"/>
      <c r="H67" s="30" t="s">
        <v>29</v>
      </c>
      <c r="I67" s="30" t="s">
        <v>29</v>
      </c>
      <c r="J67" s="30" t="s">
        <v>29</v>
      </c>
      <c r="K67" s="30" t="s">
        <v>29</v>
      </c>
      <c r="L67" s="38"/>
      <c r="M67" s="38"/>
      <c r="N67" s="38"/>
      <c r="O67" s="32"/>
      <c r="P67" s="33">
        <f t="shared" si="5"/>
        <v>0</v>
      </c>
      <c r="Q67" s="34" t="str">
        <f t="shared" si="10"/>
        <v>F</v>
      </c>
      <c r="R67" s="35" t="str">
        <f t="shared" si="11"/>
        <v>Kém</v>
      </c>
      <c r="S67" s="36" t="str">
        <f t="shared" si="12"/>
        <v/>
      </c>
      <c r="T67" s="37"/>
      <c r="U67" s="3"/>
      <c r="V67" s="24"/>
      <c r="W67" s="75" t="str">
        <f t="shared" si="9"/>
        <v>Thi lại</v>
      </c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</row>
    <row r="68" spans="2:38" ht="18.75" hidden="1" customHeight="1">
      <c r="B68" s="25">
        <v>59</v>
      </c>
      <c r="C68" s="26"/>
      <c r="D68" s="27"/>
      <c r="E68" s="28"/>
      <c r="F68" s="29"/>
      <c r="G68" s="26"/>
      <c r="H68" s="30" t="s">
        <v>29</v>
      </c>
      <c r="I68" s="30" t="s">
        <v>29</v>
      </c>
      <c r="J68" s="30" t="s">
        <v>29</v>
      </c>
      <c r="K68" s="30" t="s">
        <v>29</v>
      </c>
      <c r="L68" s="38"/>
      <c r="M68" s="38"/>
      <c r="N68" s="38"/>
      <c r="O68" s="32"/>
      <c r="P68" s="33">
        <f t="shared" si="5"/>
        <v>0</v>
      </c>
      <c r="Q68" s="34" t="str">
        <f t="shared" si="10"/>
        <v>F</v>
      </c>
      <c r="R68" s="35" t="str">
        <f t="shared" si="11"/>
        <v>Kém</v>
      </c>
      <c r="S68" s="36" t="str">
        <f t="shared" si="12"/>
        <v/>
      </c>
      <c r="T68" s="37"/>
      <c r="U68" s="3"/>
      <c r="V68" s="24"/>
      <c r="W68" s="75" t="str">
        <f t="shared" si="9"/>
        <v>Thi lại</v>
      </c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</row>
    <row r="69" spans="2:38" ht="18.75" hidden="1" customHeight="1">
      <c r="B69" s="25">
        <v>60</v>
      </c>
      <c r="C69" s="26"/>
      <c r="D69" s="27"/>
      <c r="E69" s="28"/>
      <c r="F69" s="29"/>
      <c r="G69" s="26"/>
      <c r="H69" s="30" t="s">
        <v>29</v>
      </c>
      <c r="I69" s="30" t="s">
        <v>29</v>
      </c>
      <c r="J69" s="30" t="s">
        <v>29</v>
      </c>
      <c r="K69" s="30" t="s">
        <v>29</v>
      </c>
      <c r="L69" s="38"/>
      <c r="M69" s="38"/>
      <c r="N69" s="38"/>
      <c r="O69" s="32"/>
      <c r="P69" s="33">
        <f t="shared" si="5"/>
        <v>0</v>
      </c>
      <c r="Q69" s="34" t="str">
        <f t="shared" si="10"/>
        <v>F</v>
      </c>
      <c r="R69" s="35" t="str">
        <f t="shared" si="11"/>
        <v>Kém</v>
      </c>
      <c r="S69" s="36" t="str">
        <f t="shared" si="12"/>
        <v/>
      </c>
      <c r="T69" s="37"/>
      <c r="U69" s="3"/>
      <c r="V69" s="24"/>
      <c r="W69" s="75" t="str">
        <f t="shared" si="9"/>
        <v>Thi lại</v>
      </c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</row>
    <row r="70" spans="2:38" ht="18.75" hidden="1" customHeight="1">
      <c r="B70" s="25">
        <v>61</v>
      </c>
      <c r="C70" s="26"/>
      <c r="D70" s="27"/>
      <c r="E70" s="28"/>
      <c r="F70" s="29"/>
      <c r="G70" s="26"/>
      <c r="H70" s="30" t="s">
        <v>29</v>
      </c>
      <c r="I70" s="30" t="s">
        <v>29</v>
      </c>
      <c r="J70" s="30" t="s">
        <v>29</v>
      </c>
      <c r="K70" s="30" t="s">
        <v>29</v>
      </c>
      <c r="L70" s="38"/>
      <c r="M70" s="38"/>
      <c r="N70" s="38"/>
      <c r="O70" s="32"/>
      <c r="P70" s="33">
        <f t="shared" si="5"/>
        <v>0</v>
      </c>
      <c r="Q70" s="34" t="str">
        <f t="shared" si="10"/>
        <v>F</v>
      </c>
      <c r="R70" s="35" t="str">
        <f t="shared" si="11"/>
        <v>Kém</v>
      </c>
      <c r="S70" s="36" t="str">
        <f t="shared" si="12"/>
        <v/>
      </c>
      <c r="T70" s="37"/>
      <c r="U70" s="3"/>
      <c r="V70" s="24"/>
      <c r="W70" s="75" t="str">
        <f t="shared" si="9"/>
        <v>Thi lại</v>
      </c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</row>
    <row r="71" spans="2:38" ht="18.75" hidden="1" customHeight="1">
      <c r="B71" s="25">
        <v>62</v>
      </c>
      <c r="C71" s="26"/>
      <c r="D71" s="27"/>
      <c r="E71" s="28"/>
      <c r="F71" s="29"/>
      <c r="G71" s="26"/>
      <c r="H71" s="30" t="s">
        <v>29</v>
      </c>
      <c r="I71" s="30" t="s">
        <v>29</v>
      </c>
      <c r="J71" s="30" t="s">
        <v>29</v>
      </c>
      <c r="K71" s="30" t="s">
        <v>29</v>
      </c>
      <c r="L71" s="38"/>
      <c r="M71" s="38"/>
      <c r="N71" s="38"/>
      <c r="O71" s="32"/>
      <c r="P71" s="33">
        <f t="shared" si="5"/>
        <v>0</v>
      </c>
      <c r="Q71" s="34" t="str">
        <f t="shared" si="10"/>
        <v>F</v>
      </c>
      <c r="R71" s="35" t="str">
        <f t="shared" si="11"/>
        <v>Kém</v>
      </c>
      <c r="S71" s="36" t="str">
        <f t="shared" si="12"/>
        <v/>
      </c>
      <c r="T71" s="37"/>
      <c r="U71" s="3"/>
      <c r="V71" s="24"/>
      <c r="W71" s="75" t="str">
        <f t="shared" si="9"/>
        <v>Thi lại</v>
      </c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</row>
    <row r="72" spans="2:38" ht="18.75" hidden="1" customHeight="1">
      <c r="B72" s="25">
        <v>63</v>
      </c>
      <c r="C72" s="26"/>
      <c r="D72" s="27"/>
      <c r="E72" s="28"/>
      <c r="F72" s="29"/>
      <c r="G72" s="26"/>
      <c r="H72" s="30" t="s">
        <v>29</v>
      </c>
      <c r="I72" s="30" t="s">
        <v>29</v>
      </c>
      <c r="J72" s="30" t="s">
        <v>29</v>
      </c>
      <c r="K72" s="30" t="s">
        <v>29</v>
      </c>
      <c r="L72" s="38"/>
      <c r="M72" s="38"/>
      <c r="N72" s="38"/>
      <c r="O72" s="32"/>
      <c r="P72" s="33">
        <f t="shared" si="5"/>
        <v>0</v>
      </c>
      <c r="Q72" s="34" t="str">
        <f t="shared" si="10"/>
        <v>F</v>
      </c>
      <c r="R72" s="35" t="str">
        <f t="shared" si="11"/>
        <v>Kém</v>
      </c>
      <c r="S72" s="36" t="str">
        <f t="shared" si="12"/>
        <v/>
      </c>
      <c r="T72" s="37"/>
      <c r="U72" s="3"/>
      <c r="V72" s="24"/>
      <c r="W72" s="75" t="str">
        <f t="shared" si="9"/>
        <v>Thi lại</v>
      </c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2:38" ht="18.75" hidden="1" customHeight="1">
      <c r="B73" s="25">
        <v>64</v>
      </c>
      <c r="C73" s="26"/>
      <c r="D73" s="27"/>
      <c r="E73" s="28"/>
      <c r="F73" s="29"/>
      <c r="G73" s="26"/>
      <c r="H73" s="30" t="s">
        <v>29</v>
      </c>
      <c r="I73" s="30" t="s">
        <v>29</v>
      </c>
      <c r="J73" s="30" t="s">
        <v>29</v>
      </c>
      <c r="K73" s="30" t="s">
        <v>29</v>
      </c>
      <c r="L73" s="38"/>
      <c r="M73" s="38"/>
      <c r="N73" s="38"/>
      <c r="O73" s="32"/>
      <c r="P73" s="33">
        <f t="shared" si="5"/>
        <v>0</v>
      </c>
      <c r="Q73" s="34" t="str">
        <f t="shared" si="10"/>
        <v>F</v>
      </c>
      <c r="R73" s="35" t="str">
        <f t="shared" si="11"/>
        <v>Kém</v>
      </c>
      <c r="S73" s="36" t="str">
        <f t="shared" si="12"/>
        <v/>
      </c>
      <c r="T73" s="37"/>
      <c r="U73" s="3"/>
      <c r="V73" s="24"/>
      <c r="W73" s="75" t="str">
        <f t="shared" si="9"/>
        <v>Thi lại</v>
      </c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2:38" ht="18.75" hidden="1" customHeight="1">
      <c r="B74" s="25">
        <v>65</v>
      </c>
      <c r="C74" s="26"/>
      <c r="D74" s="27"/>
      <c r="E74" s="28"/>
      <c r="F74" s="29"/>
      <c r="G74" s="26"/>
      <c r="H74" s="30" t="s">
        <v>29</v>
      </c>
      <c r="I74" s="30" t="s">
        <v>29</v>
      </c>
      <c r="J74" s="30" t="s">
        <v>29</v>
      </c>
      <c r="K74" s="30" t="s">
        <v>29</v>
      </c>
      <c r="L74" s="38"/>
      <c r="M74" s="38"/>
      <c r="N74" s="38"/>
      <c r="O74" s="32"/>
      <c r="P74" s="33">
        <f t="shared" ref="P74:P105" si="13">ROUND(SUMPRODUCT(H74:O74,$H$9:$O$9)/100,1)</f>
        <v>0</v>
      </c>
      <c r="Q74" s="34" t="str">
        <f t="shared" ref="Q74:Q99" si="14">IF(AND($P74&gt;=9,$P74&lt;=10),"A+","")&amp;IF(AND($P74&gt;=8.5,$P74&lt;=8.9),"A","")&amp;IF(AND($P74&gt;=8,$P74&lt;=8.4),"B+","")&amp;IF(AND($P74&gt;=7,$P74&lt;=7.9),"B","")&amp;IF(AND($P74&gt;=6.5,$P74&lt;=6.9),"C+","")&amp;IF(AND($P74&gt;=5.5,$P74&lt;=6.4),"C","")&amp;IF(AND($P74&gt;=5,$P74&lt;=5.4),"D+","")&amp;IF(AND($P74&gt;=4,$P74&lt;=4.9),"D","")&amp;IF(AND($P74&lt;4),"F","")</f>
        <v>F</v>
      </c>
      <c r="R74" s="35" t="str">
        <f t="shared" ref="R74:R99" si="15">IF($P74&lt;4,"Kém",IF(AND($P74&gt;=4,$P74&lt;=5.4),"Trung bình yếu",IF(AND($P74&gt;=5.5,$P74&lt;=6.9),"Trung bình",IF(AND($P74&gt;=7,$P74&lt;=8.4),"Khá",IF(AND($P74&gt;=8.5,$P74&lt;=10),"Giỏi","")))))</f>
        <v>Kém</v>
      </c>
      <c r="S74" s="36" t="str">
        <f t="shared" si="12"/>
        <v/>
      </c>
      <c r="T74" s="37"/>
      <c r="U74" s="3"/>
      <c r="V74" s="24"/>
      <c r="W74" s="75" t="str">
        <f t="shared" ref="W74:W99" si="16">IF(S74="Không đủ ĐKDT","Học lại",IF(S74="Đình chỉ thi","Học lại",IF(AND(MID(G74,2,2)&gt;="12",S74="Vắng"),"Học lại",IF(S74="Vắng có phép", "Thi lại",IF(S74="Nợ học phí", "Thi lại",IF(AND((MID(G74,2,2)&lt;"12"),P74&lt;4.5),"Thi lại",IF(P74&lt;4,"Học lại","Đạt")))))))</f>
        <v>Thi lại</v>
      </c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2:38" ht="18.75" hidden="1" customHeight="1">
      <c r="B75" s="25">
        <v>66</v>
      </c>
      <c r="C75" s="26"/>
      <c r="D75" s="27"/>
      <c r="E75" s="28"/>
      <c r="F75" s="29"/>
      <c r="G75" s="26"/>
      <c r="H75" s="30" t="s">
        <v>29</v>
      </c>
      <c r="I75" s="30" t="s">
        <v>29</v>
      </c>
      <c r="J75" s="30" t="s">
        <v>29</v>
      </c>
      <c r="K75" s="30" t="s">
        <v>29</v>
      </c>
      <c r="L75" s="38"/>
      <c r="M75" s="38"/>
      <c r="N75" s="38"/>
      <c r="O75" s="32"/>
      <c r="P75" s="33">
        <f t="shared" si="13"/>
        <v>0</v>
      </c>
      <c r="Q75" s="34" t="str">
        <f t="shared" si="14"/>
        <v>F</v>
      </c>
      <c r="R75" s="35" t="str">
        <f t="shared" si="15"/>
        <v>Kém</v>
      </c>
      <c r="S75" s="36" t="str">
        <f t="shared" si="12"/>
        <v/>
      </c>
      <c r="T75" s="37"/>
      <c r="U75" s="3"/>
      <c r="V75" s="24"/>
      <c r="W75" s="75" t="str">
        <f t="shared" si="16"/>
        <v>Thi lại</v>
      </c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2:38" ht="18.75" hidden="1" customHeight="1">
      <c r="B76" s="25">
        <v>67</v>
      </c>
      <c r="C76" s="26"/>
      <c r="D76" s="27"/>
      <c r="E76" s="28"/>
      <c r="F76" s="29"/>
      <c r="G76" s="26"/>
      <c r="H76" s="30" t="s">
        <v>29</v>
      </c>
      <c r="I76" s="30" t="s">
        <v>29</v>
      </c>
      <c r="J76" s="30" t="s">
        <v>29</v>
      </c>
      <c r="K76" s="30" t="s">
        <v>29</v>
      </c>
      <c r="L76" s="38"/>
      <c r="M76" s="38"/>
      <c r="N76" s="38"/>
      <c r="O76" s="32"/>
      <c r="P76" s="33">
        <f t="shared" si="13"/>
        <v>0</v>
      </c>
      <c r="Q76" s="34" t="str">
        <f t="shared" si="14"/>
        <v>F</v>
      </c>
      <c r="R76" s="35" t="str">
        <f t="shared" si="15"/>
        <v>Kém</v>
      </c>
      <c r="S76" s="36" t="str">
        <f t="shared" ref="S76:S99" si="17">+IF(OR($H76=0,$I76=0,$J76=0,$K76=0),"Không đủ ĐKDT","")</f>
        <v/>
      </c>
      <c r="T76" s="37"/>
      <c r="U76" s="3"/>
      <c r="V76" s="24"/>
      <c r="W76" s="75" t="str">
        <f t="shared" si="16"/>
        <v>Thi lại</v>
      </c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2:38" ht="18.75" hidden="1" customHeight="1">
      <c r="B77" s="25">
        <v>68</v>
      </c>
      <c r="C77" s="26"/>
      <c r="D77" s="27"/>
      <c r="E77" s="28"/>
      <c r="F77" s="29"/>
      <c r="G77" s="26"/>
      <c r="H77" s="30" t="s">
        <v>29</v>
      </c>
      <c r="I77" s="30" t="s">
        <v>29</v>
      </c>
      <c r="J77" s="30" t="s">
        <v>29</v>
      </c>
      <c r="K77" s="30" t="s">
        <v>29</v>
      </c>
      <c r="L77" s="38"/>
      <c r="M77" s="38"/>
      <c r="N77" s="38"/>
      <c r="O77" s="32"/>
      <c r="P77" s="33">
        <f t="shared" si="13"/>
        <v>0</v>
      </c>
      <c r="Q77" s="34" t="str">
        <f t="shared" si="14"/>
        <v>F</v>
      </c>
      <c r="R77" s="35" t="str">
        <f t="shared" si="15"/>
        <v>Kém</v>
      </c>
      <c r="S77" s="36" t="str">
        <f t="shared" si="17"/>
        <v/>
      </c>
      <c r="T77" s="37"/>
      <c r="U77" s="3"/>
      <c r="V77" s="24"/>
      <c r="W77" s="75" t="str">
        <f t="shared" si="16"/>
        <v>Thi lại</v>
      </c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</row>
    <row r="78" spans="2:38" ht="18.75" hidden="1" customHeight="1">
      <c r="B78" s="25">
        <v>69</v>
      </c>
      <c r="C78" s="26"/>
      <c r="D78" s="27"/>
      <c r="E78" s="28"/>
      <c r="F78" s="29"/>
      <c r="G78" s="26"/>
      <c r="H78" s="30" t="s">
        <v>29</v>
      </c>
      <c r="I78" s="30" t="s">
        <v>29</v>
      </c>
      <c r="J78" s="30" t="s">
        <v>29</v>
      </c>
      <c r="K78" s="30" t="s">
        <v>29</v>
      </c>
      <c r="L78" s="38"/>
      <c r="M78" s="38"/>
      <c r="N78" s="38"/>
      <c r="O78" s="32"/>
      <c r="P78" s="33">
        <f t="shared" si="13"/>
        <v>0</v>
      </c>
      <c r="Q78" s="34" t="str">
        <f t="shared" si="14"/>
        <v>F</v>
      </c>
      <c r="R78" s="35" t="str">
        <f t="shared" si="15"/>
        <v>Kém</v>
      </c>
      <c r="S78" s="36" t="str">
        <f t="shared" si="17"/>
        <v/>
      </c>
      <c r="T78" s="37"/>
      <c r="U78" s="3"/>
      <c r="V78" s="24"/>
      <c r="W78" s="75" t="str">
        <f t="shared" si="16"/>
        <v>Thi lại</v>
      </c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</row>
    <row r="79" spans="2:38" ht="18.75" hidden="1" customHeight="1">
      <c r="B79" s="25">
        <v>70</v>
      </c>
      <c r="C79" s="26"/>
      <c r="D79" s="27"/>
      <c r="E79" s="28"/>
      <c r="F79" s="29"/>
      <c r="G79" s="26"/>
      <c r="H79" s="30" t="s">
        <v>29</v>
      </c>
      <c r="I79" s="30" t="s">
        <v>29</v>
      </c>
      <c r="J79" s="30" t="s">
        <v>29</v>
      </c>
      <c r="K79" s="30" t="s">
        <v>29</v>
      </c>
      <c r="L79" s="38"/>
      <c r="M79" s="38"/>
      <c r="N79" s="38"/>
      <c r="O79" s="32"/>
      <c r="P79" s="33">
        <f t="shared" si="13"/>
        <v>0</v>
      </c>
      <c r="Q79" s="34" t="str">
        <f t="shared" si="14"/>
        <v>F</v>
      </c>
      <c r="R79" s="35" t="str">
        <f t="shared" si="15"/>
        <v>Kém</v>
      </c>
      <c r="S79" s="36" t="str">
        <f t="shared" si="17"/>
        <v/>
      </c>
      <c r="T79" s="37"/>
      <c r="U79" s="3"/>
      <c r="V79" s="24"/>
      <c r="W79" s="75" t="str">
        <f t="shared" si="16"/>
        <v>Thi lại</v>
      </c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  <row r="80" spans="2:38" ht="18.75" hidden="1" customHeight="1">
      <c r="B80" s="25">
        <v>71</v>
      </c>
      <c r="C80" s="26"/>
      <c r="D80" s="27"/>
      <c r="E80" s="28"/>
      <c r="F80" s="29"/>
      <c r="G80" s="26"/>
      <c r="H80" s="30" t="s">
        <v>29</v>
      </c>
      <c r="I80" s="30" t="s">
        <v>29</v>
      </c>
      <c r="J80" s="30" t="s">
        <v>29</v>
      </c>
      <c r="K80" s="30" t="s">
        <v>29</v>
      </c>
      <c r="L80" s="38"/>
      <c r="M80" s="38"/>
      <c r="N80" s="38"/>
      <c r="O80" s="32"/>
      <c r="P80" s="33">
        <f t="shared" si="13"/>
        <v>0</v>
      </c>
      <c r="Q80" s="34" t="str">
        <f t="shared" si="14"/>
        <v>F</v>
      </c>
      <c r="R80" s="35" t="str">
        <f t="shared" si="15"/>
        <v>Kém</v>
      </c>
      <c r="S80" s="36" t="str">
        <f t="shared" si="17"/>
        <v/>
      </c>
      <c r="T80" s="37"/>
      <c r="U80" s="3"/>
      <c r="V80" s="24"/>
      <c r="W80" s="75" t="str">
        <f t="shared" si="16"/>
        <v>Thi lại</v>
      </c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</row>
    <row r="81" spans="2:38" ht="18.75" hidden="1" customHeight="1">
      <c r="B81" s="25">
        <v>72</v>
      </c>
      <c r="C81" s="26"/>
      <c r="D81" s="27"/>
      <c r="E81" s="28"/>
      <c r="F81" s="29"/>
      <c r="G81" s="26"/>
      <c r="H81" s="30" t="s">
        <v>29</v>
      </c>
      <c r="I81" s="30" t="s">
        <v>29</v>
      </c>
      <c r="J81" s="30" t="s">
        <v>29</v>
      </c>
      <c r="K81" s="30" t="s">
        <v>29</v>
      </c>
      <c r="L81" s="38"/>
      <c r="M81" s="38"/>
      <c r="N81" s="38"/>
      <c r="O81" s="32"/>
      <c r="P81" s="33">
        <f t="shared" si="13"/>
        <v>0</v>
      </c>
      <c r="Q81" s="34" t="str">
        <f t="shared" si="14"/>
        <v>F</v>
      </c>
      <c r="R81" s="35" t="str">
        <f t="shared" si="15"/>
        <v>Kém</v>
      </c>
      <c r="S81" s="36" t="str">
        <f t="shared" si="17"/>
        <v/>
      </c>
      <c r="T81" s="37"/>
      <c r="U81" s="3"/>
      <c r="V81" s="24"/>
      <c r="W81" s="75" t="str">
        <f t="shared" si="16"/>
        <v>Thi lại</v>
      </c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</row>
    <row r="82" spans="2:38" ht="18.75" hidden="1" customHeight="1">
      <c r="B82" s="25">
        <v>73</v>
      </c>
      <c r="C82" s="26"/>
      <c r="D82" s="27"/>
      <c r="E82" s="28"/>
      <c r="F82" s="29"/>
      <c r="G82" s="26"/>
      <c r="H82" s="30" t="s">
        <v>29</v>
      </c>
      <c r="I82" s="30" t="s">
        <v>29</v>
      </c>
      <c r="J82" s="30" t="s">
        <v>29</v>
      </c>
      <c r="K82" s="30" t="s">
        <v>29</v>
      </c>
      <c r="L82" s="38"/>
      <c r="M82" s="38"/>
      <c r="N82" s="38"/>
      <c r="O82" s="32"/>
      <c r="P82" s="33">
        <f t="shared" si="13"/>
        <v>0</v>
      </c>
      <c r="Q82" s="34" t="str">
        <f t="shared" si="14"/>
        <v>F</v>
      </c>
      <c r="R82" s="35" t="str">
        <f t="shared" si="15"/>
        <v>Kém</v>
      </c>
      <c r="S82" s="36" t="str">
        <f t="shared" si="17"/>
        <v/>
      </c>
      <c r="T82" s="37"/>
      <c r="U82" s="3"/>
      <c r="V82" s="24"/>
      <c r="W82" s="75" t="str">
        <f t="shared" si="16"/>
        <v>Thi lại</v>
      </c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</row>
    <row r="83" spans="2:38" ht="18.75" hidden="1" customHeight="1">
      <c r="B83" s="25">
        <v>74</v>
      </c>
      <c r="C83" s="26"/>
      <c r="D83" s="27"/>
      <c r="E83" s="28"/>
      <c r="F83" s="29"/>
      <c r="G83" s="26"/>
      <c r="H83" s="30" t="s">
        <v>29</v>
      </c>
      <c r="I83" s="30" t="s">
        <v>29</v>
      </c>
      <c r="J83" s="30" t="s">
        <v>29</v>
      </c>
      <c r="K83" s="30" t="s">
        <v>29</v>
      </c>
      <c r="L83" s="38"/>
      <c r="M83" s="38"/>
      <c r="N83" s="38"/>
      <c r="O83" s="32"/>
      <c r="P83" s="33">
        <f t="shared" si="13"/>
        <v>0</v>
      </c>
      <c r="Q83" s="34" t="str">
        <f t="shared" si="14"/>
        <v>F</v>
      </c>
      <c r="R83" s="35" t="str">
        <f t="shared" si="15"/>
        <v>Kém</v>
      </c>
      <c r="S83" s="36" t="str">
        <f t="shared" si="17"/>
        <v/>
      </c>
      <c r="T83" s="37"/>
      <c r="U83" s="3"/>
      <c r="V83" s="24"/>
      <c r="W83" s="75" t="str">
        <f t="shared" si="16"/>
        <v>Thi lại</v>
      </c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</row>
    <row r="84" spans="2:38" ht="18.75" hidden="1" customHeight="1">
      <c r="B84" s="25">
        <v>75</v>
      </c>
      <c r="C84" s="26"/>
      <c r="D84" s="27"/>
      <c r="E84" s="28"/>
      <c r="F84" s="29"/>
      <c r="G84" s="26"/>
      <c r="H84" s="30" t="s">
        <v>29</v>
      </c>
      <c r="I84" s="30" t="s">
        <v>29</v>
      </c>
      <c r="J84" s="30" t="s">
        <v>29</v>
      </c>
      <c r="K84" s="30" t="s">
        <v>29</v>
      </c>
      <c r="L84" s="38"/>
      <c r="M84" s="38"/>
      <c r="N84" s="38"/>
      <c r="O84" s="32"/>
      <c r="P84" s="33">
        <f t="shared" si="13"/>
        <v>0</v>
      </c>
      <c r="Q84" s="34" t="str">
        <f t="shared" si="14"/>
        <v>F</v>
      </c>
      <c r="R84" s="35" t="str">
        <f t="shared" si="15"/>
        <v>Kém</v>
      </c>
      <c r="S84" s="36" t="str">
        <f t="shared" si="17"/>
        <v/>
      </c>
      <c r="T84" s="37"/>
      <c r="U84" s="3"/>
      <c r="V84" s="24"/>
      <c r="W84" s="75" t="str">
        <f t="shared" si="16"/>
        <v>Thi lại</v>
      </c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</row>
    <row r="85" spans="2:38" ht="18.75" hidden="1" customHeight="1">
      <c r="B85" s="25">
        <v>76</v>
      </c>
      <c r="C85" s="26"/>
      <c r="D85" s="27"/>
      <c r="E85" s="28"/>
      <c r="F85" s="29"/>
      <c r="G85" s="26"/>
      <c r="H85" s="30" t="s">
        <v>29</v>
      </c>
      <c r="I85" s="30" t="s">
        <v>29</v>
      </c>
      <c r="J85" s="30" t="s">
        <v>29</v>
      </c>
      <c r="K85" s="30" t="s">
        <v>29</v>
      </c>
      <c r="L85" s="38"/>
      <c r="M85" s="38"/>
      <c r="N85" s="38"/>
      <c r="O85" s="32"/>
      <c r="P85" s="33">
        <f t="shared" si="13"/>
        <v>0</v>
      </c>
      <c r="Q85" s="34" t="str">
        <f t="shared" si="14"/>
        <v>F</v>
      </c>
      <c r="R85" s="35" t="str">
        <f t="shared" si="15"/>
        <v>Kém</v>
      </c>
      <c r="S85" s="36" t="str">
        <f t="shared" si="17"/>
        <v/>
      </c>
      <c r="T85" s="37"/>
      <c r="U85" s="3"/>
      <c r="V85" s="24"/>
      <c r="W85" s="75" t="str">
        <f t="shared" si="16"/>
        <v>Thi lại</v>
      </c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</row>
    <row r="86" spans="2:38" ht="18.75" hidden="1" customHeight="1">
      <c r="B86" s="25">
        <v>77</v>
      </c>
      <c r="C86" s="26"/>
      <c r="D86" s="27"/>
      <c r="E86" s="28"/>
      <c r="F86" s="29"/>
      <c r="G86" s="26"/>
      <c r="H86" s="30" t="s">
        <v>29</v>
      </c>
      <c r="I86" s="30" t="s">
        <v>29</v>
      </c>
      <c r="J86" s="30" t="s">
        <v>29</v>
      </c>
      <c r="K86" s="30" t="s">
        <v>29</v>
      </c>
      <c r="L86" s="38"/>
      <c r="M86" s="38"/>
      <c r="N86" s="38"/>
      <c r="O86" s="32"/>
      <c r="P86" s="33">
        <f t="shared" si="13"/>
        <v>0</v>
      </c>
      <c r="Q86" s="34" t="str">
        <f t="shared" si="14"/>
        <v>F</v>
      </c>
      <c r="R86" s="35" t="str">
        <f t="shared" si="15"/>
        <v>Kém</v>
      </c>
      <c r="S86" s="36" t="str">
        <f t="shared" si="17"/>
        <v/>
      </c>
      <c r="T86" s="37"/>
      <c r="U86" s="3"/>
      <c r="V86" s="24"/>
      <c r="W86" s="75" t="str">
        <f t="shared" si="16"/>
        <v>Thi lại</v>
      </c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</row>
    <row r="87" spans="2:38" ht="18.75" hidden="1" customHeight="1">
      <c r="B87" s="25">
        <v>78</v>
      </c>
      <c r="C87" s="26"/>
      <c r="D87" s="27"/>
      <c r="E87" s="28"/>
      <c r="F87" s="29"/>
      <c r="G87" s="26"/>
      <c r="H87" s="30" t="s">
        <v>29</v>
      </c>
      <c r="I87" s="30" t="s">
        <v>29</v>
      </c>
      <c r="J87" s="30" t="s">
        <v>29</v>
      </c>
      <c r="K87" s="30" t="s">
        <v>29</v>
      </c>
      <c r="L87" s="38"/>
      <c r="M87" s="38"/>
      <c r="N87" s="38"/>
      <c r="O87" s="32"/>
      <c r="P87" s="33">
        <f t="shared" si="13"/>
        <v>0</v>
      </c>
      <c r="Q87" s="34" t="str">
        <f t="shared" si="14"/>
        <v>F</v>
      </c>
      <c r="R87" s="35" t="str">
        <f t="shared" si="15"/>
        <v>Kém</v>
      </c>
      <c r="S87" s="36" t="str">
        <f t="shared" si="17"/>
        <v/>
      </c>
      <c r="T87" s="37"/>
      <c r="U87" s="3"/>
      <c r="V87" s="24"/>
      <c r="W87" s="75" t="str">
        <f t="shared" si="16"/>
        <v>Thi lại</v>
      </c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</row>
    <row r="88" spans="2:38" ht="18.75" hidden="1" customHeight="1">
      <c r="B88" s="25">
        <v>79</v>
      </c>
      <c r="C88" s="26"/>
      <c r="D88" s="27"/>
      <c r="E88" s="28"/>
      <c r="F88" s="29"/>
      <c r="G88" s="26"/>
      <c r="H88" s="30" t="s">
        <v>29</v>
      </c>
      <c r="I88" s="30" t="s">
        <v>29</v>
      </c>
      <c r="J88" s="30" t="s">
        <v>29</v>
      </c>
      <c r="K88" s="30" t="s">
        <v>29</v>
      </c>
      <c r="L88" s="38"/>
      <c r="M88" s="38"/>
      <c r="N88" s="38"/>
      <c r="O88" s="32"/>
      <c r="P88" s="33">
        <f t="shared" si="13"/>
        <v>0</v>
      </c>
      <c r="Q88" s="34" t="str">
        <f t="shared" si="14"/>
        <v>F</v>
      </c>
      <c r="R88" s="35" t="str">
        <f t="shared" si="15"/>
        <v>Kém</v>
      </c>
      <c r="S88" s="36" t="str">
        <f t="shared" si="17"/>
        <v/>
      </c>
      <c r="T88" s="37"/>
      <c r="U88" s="3"/>
      <c r="V88" s="24"/>
      <c r="W88" s="75" t="str">
        <f t="shared" si="16"/>
        <v>Thi lại</v>
      </c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</row>
    <row r="89" spans="2:38" ht="18.75" hidden="1" customHeight="1">
      <c r="B89" s="25">
        <v>80</v>
      </c>
      <c r="C89" s="26"/>
      <c r="D89" s="27"/>
      <c r="E89" s="28"/>
      <c r="F89" s="29"/>
      <c r="G89" s="26"/>
      <c r="H89" s="30" t="s">
        <v>29</v>
      </c>
      <c r="I89" s="30" t="s">
        <v>29</v>
      </c>
      <c r="J89" s="30" t="s">
        <v>29</v>
      </c>
      <c r="K89" s="30" t="s">
        <v>29</v>
      </c>
      <c r="L89" s="38"/>
      <c r="M89" s="38"/>
      <c r="N89" s="38"/>
      <c r="O89" s="32"/>
      <c r="P89" s="33">
        <f t="shared" si="13"/>
        <v>0</v>
      </c>
      <c r="Q89" s="34" t="str">
        <f t="shared" si="14"/>
        <v>F</v>
      </c>
      <c r="R89" s="35" t="str">
        <f t="shared" si="15"/>
        <v>Kém</v>
      </c>
      <c r="S89" s="36" t="str">
        <f t="shared" si="17"/>
        <v/>
      </c>
      <c r="T89" s="37"/>
      <c r="U89" s="3"/>
      <c r="V89" s="24"/>
      <c r="W89" s="75" t="str">
        <f t="shared" si="16"/>
        <v>Thi lại</v>
      </c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</row>
    <row r="90" spans="2:38" ht="18.75" hidden="1" customHeight="1">
      <c r="B90" s="25">
        <v>81</v>
      </c>
      <c r="C90" s="26"/>
      <c r="D90" s="27"/>
      <c r="E90" s="28"/>
      <c r="F90" s="29"/>
      <c r="G90" s="26"/>
      <c r="H90" s="30" t="s">
        <v>29</v>
      </c>
      <c r="I90" s="30" t="s">
        <v>29</v>
      </c>
      <c r="J90" s="30" t="s">
        <v>29</v>
      </c>
      <c r="K90" s="30" t="s">
        <v>29</v>
      </c>
      <c r="L90" s="38"/>
      <c r="M90" s="38"/>
      <c r="N90" s="38"/>
      <c r="O90" s="32"/>
      <c r="P90" s="33">
        <f t="shared" si="13"/>
        <v>0</v>
      </c>
      <c r="Q90" s="34" t="str">
        <f t="shared" si="14"/>
        <v>F</v>
      </c>
      <c r="R90" s="35" t="str">
        <f t="shared" si="15"/>
        <v>Kém</v>
      </c>
      <c r="S90" s="36" t="str">
        <f t="shared" si="17"/>
        <v/>
      </c>
      <c r="T90" s="37"/>
      <c r="U90" s="3"/>
      <c r="V90" s="24"/>
      <c r="W90" s="75" t="str">
        <f t="shared" si="16"/>
        <v>Thi lại</v>
      </c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</row>
    <row r="91" spans="2:38" ht="18.75" hidden="1" customHeight="1">
      <c r="B91" s="25">
        <v>82</v>
      </c>
      <c r="C91" s="26"/>
      <c r="D91" s="27"/>
      <c r="E91" s="28"/>
      <c r="F91" s="29"/>
      <c r="G91" s="26"/>
      <c r="H91" s="30" t="s">
        <v>29</v>
      </c>
      <c r="I91" s="30" t="s">
        <v>29</v>
      </c>
      <c r="J91" s="30" t="s">
        <v>29</v>
      </c>
      <c r="K91" s="30" t="s">
        <v>29</v>
      </c>
      <c r="L91" s="38"/>
      <c r="M91" s="38"/>
      <c r="N91" s="38"/>
      <c r="O91" s="32"/>
      <c r="P91" s="33">
        <f t="shared" si="13"/>
        <v>0</v>
      </c>
      <c r="Q91" s="34" t="str">
        <f t="shared" si="14"/>
        <v>F</v>
      </c>
      <c r="R91" s="35" t="str">
        <f t="shared" si="15"/>
        <v>Kém</v>
      </c>
      <c r="S91" s="36" t="str">
        <f t="shared" si="17"/>
        <v/>
      </c>
      <c r="T91" s="37"/>
      <c r="U91" s="3"/>
      <c r="V91" s="24"/>
      <c r="W91" s="75" t="str">
        <f t="shared" si="16"/>
        <v>Thi lại</v>
      </c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</row>
    <row r="92" spans="2:38" ht="18.75" hidden="1" customHeight="1">
      <c r="B92" s="25">
        <v>83</v>
      </c>
      <c r="C92" s="26"/>
      <c r="D92" s="27"/>
      <c r="E92" s="28"/>
      <c r="F92" s="29"/>
      <c r="G92" s="26"/>
      <c r="H92" s="30" t="s">
        <v>29</v>
      </c>
      <c r="I92" s="30" t="s">
        <v>29</v>
      </c>
      <c r="J92" s="30" t="s">
        <v>29</v>
      </c>
      <c r="K92" s="30" t="s">
        <v>29</v>
      </c>
      <c r="L92" s="38"/>
      <c r="M92" s="38"/>
      <c r="N92" s="38"/>
      <c r="O92" s="32"/>
      <c r="P92" s="33">
        <f t="shared" si="13"/>
        <v>0</v>
      </c>
      <c r="Q92" s="34" t="str">
        <f t="shared" si="14"/>
        <v>F</v>
      </c>
      <c r="R92" s="35" t="str">
        <f t="shared" si="15"/>
        <v>Kém</v>
      </c>
      <c r="S92" s="36" t="str">
        <f t="shared" si="17"/>
        <v/>
      </c>
      <c r="T92" s="37"/>
      <c r="U92" s="3"/>
      <c r="V92" s="24"/>
      <c r="W92" s="75" t="str">
        <f t="shared" si="16"/>
        <v>Thi lại</v>
      </c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</row>
    <row r="93" spans="2:38" ht="18.75" hidden="1" customHeight="1">
      <c r="B93" s="25">
        <v>84</v>
      </c>
      <c r="C93" s="26"/>
      <c r="D93" s="27"/>
      <c r="E93" s="28"/>
      <c r="F93" s="29"/>
      <c r="G93" s="26"/>
      <c r="H93" s="30" t="s">
        <v>29</v>
      </c>
      <c r="I93" s="30" t="s">
        <v>29</v>
      </c>
      <c r="J93" s="30" t="s">
        <v>29</v>
      </c>
      <c r="K93" s="30" t="s">
        <v>29</v>
      </c>
      <c r="L93" s="38"/>
      <c r="M93" s="38"/>
      <c r="N93" s="38"/>
      <c r="O93" s="32"/>
      <c r="P93" s="33">
        <f t="shared" si="13"/>
        <v>0</v>
      </c>
      <c r="Q93" s="34" t="str">
        <f t="shared" si="14"/>
        <v>F</v>
      </c>
      <c r="R93" s="35" t="str">
        <f t="shared" si="15"/>
        <v>Kém</v>
      </c>
      <c r="S93" s="36" t="str">
        <f t="shared" si="17"/>
        <v/>
      </c>
      <c r="T93" s="37"/>
      <c r="U93" s="3"/>
      <c r="V93" s="24"/>
      <c r="W93" s="75" t="str">
        <f t="shared" si="16"/>
        <v>Thi lại</v>
      </c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</row>
    <row r="94" spans="2:38" ht="18.75" hidden="1" customHeight="1">
      <c r="B94" s="25">
        <v>85</v>
      </c>
      <c r="C94" s="26"/>
      <c r="D94" s="27"/>
      <c r="E94" s="28"/>
      <c r="F94" s="29"/>
      <c r="G94" s="26"/>
      <c r="H94" s="30" t="s">
        <v>29</v>
      </c>
      <c r="I94" s="30" t="s">
        <v>29</v>
      </c>
      <c r="J94" s="30" t="s">
        <v>29</v>
      </c>
      <c r="K94" s="30" t="s">
        <v>29</v>
      </c>
      <c r="L94" s="38"/>
      <c r="M94" s="38"/>
      <c r="N94" s="38"/>
      <c r="O94" s="32"/>
      <c r="P94" s="33">
        <f t="shared" si="13"/>
        <v>0</v>
      </c>
      <c r="Q94" s="34" t="str">
        <f t="shared" si="14"/>
        <v>F</v>
      </c>
      <c r="R94" s="35" t="str">
        <f t="shared" si="15"/>
        <v>Kém</v>
      </c>
      <c r="S94" s="36" t="str">
        <f t="shared" si="17"/>
        <v/>
      </c>
      <c r="T94" s="37"/>
      <c r="U94" s="3"/>
      <c r="V94" s="24"/>
      <c r="W94" s="75" t="str">
        <f t="shared" si="16"/>
        <v>Thi lại</v>
      </c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</row>
    <row r="95" spans="2:38" ht="18.75" hidden="1" customHeight="1">
      <c r="B95" s="25">
        <v>86</v>
      </c>
      <c r="C95" s="26"/>
      <c r="D95" s="27"/>
      <c r="E95" s="28"/>
      <c r="F95" s="29"/>
      <c r="G95" s="26"/>
      <c r="H95" s="30" t="s">
        <v>29</v>
      </c>
      <c r="I95" s="30" t="s">
        <v>29</v>
      </c>
      <c r="J95" s="30" t="s">
        <v>29</v>
      </c>
      <c r="K95" s="30" t="s">
        <v>29</v>
      </c>
      <c r="L95" s="38"/>
      <c r="M95" s="38"/>
      <c r="N95" s="38"/>
      <c r="O95" s="32"/>
      <c r="P95" s="33">
        <f t="shared" si="13"/>
        <v>0</v>
      </c>
      <c r="Q95" s="34" t="str">
        <f t="shared" si="14"/>
        <v>F</v>
      </c>
      <c r="R95" s="35" t="str">
        <f t="shared" si="15"/>
        <v>Kém</v>
      </c>
      <c r="S95" s="36" t="str">
        <f t="shared" si="17"/>
        <v/>
      </c>
      <c r="T95" s="37"/>
      <c r="U95" s="3"/>
      <c r="V95" s="24"/>
      <c r="W95" s="75" t="str">
        <f t="shared" si="16"/>
        <v>Thi lại</v>
      </c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</row>
    <row r="96" spans="2:38" ht="18.75" hidden="1" customHeight="1">
      <c r="B96" s="25">
        <v>87</v>
      </c>
      <c r="C96" s="26"/>
      <c r="D96" s="27"/>
      <c r="E96" s="28"/>
      <c r="F96" s="29"/>
      <c r="G96" s="26"/>
      <c r="H96" s="30" t="s">
        <v>29</v>
      </c>
      <c r="I96" s="30" t="s">
        <v>29</v>
      </c>
      <c r="J96" s="30" t="s">
        <v>29</v>
      </c>
      <c r="K96" s="30" t="s">
        <v>29</v>
      </c>
      <c r="L96" s="38"/>
      <c r="M96" s="38"/>
      <c r="N96" s="38"/>
      <c r="O96" s="32"/>
      <c r="P96" s="33">
        <f t="shared" si="13"/>
        <v>0</v>
      </c>
      <c r="Q96" s="34" t="str">
        <f t="shared" si="14"/>
        <v>F</v>
      </c>
      <c r="R96" s="35" t="str">
        <f t="shared" si="15"/>
        <v>Kém</v>
      </c>
      <c r="S96" s="36" t="str">
        <f t="shared" si="17"/>
        <v/>
      </c>
      <c r="T96" s="37"/>
      <c r="U96" s="3"/>
      <c r="V96" s="24"/>
      <c r="W96" s="75" t="str">
        <f t="shared" si="16"/>
        <v>Thi lại</v>
      </c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</row>
    <row r="97" spans="1:38" ht="18.75" hidden="1" customHeight="1">
      <c r="B97" s="25">
        <v>88</v>
      </c>
      <c r="C97" s="26"/>
      <c r="D97" s="27"/>
      <c r="E97" s="28"/>
      <c r="F97" s="29"/>
      <c r="G97" s="26"/>
      <c r="H97" s="30" t="s">
        <v>29</v>
      </c>
      <c r="I97" s="30" t="s">
        <v>29</v>
      </c>
      <c r="J97" s="30" t="s">
        <v>29</v>
      </c>
      <c r="K97" s="30" t="s">
        <v>29</v>
      </c>
      <c r="L97" s="38"/>
      <c r="M97" s="38"/>
      <c r="N97" s="38"/>
      <c r="O97" s="32"/>
      <c r="P97" s="33">
        <f t="shared" si="13"/>
        <v>0</v>
      </c>
      <c r="Q97" s="34" t="str">
        <f t="shared" si="14"/>
        <v>F</v>
      </c>
      <c r="R97" s="35" t="str">
        <f t="shared" si="15"/>
        <v>Kém</v>
      </c>
      <c r="S97" s="36" t="str">
        <f t="shared" si="17"/>
        <v/>
      </c>
      <c r="T97" s="37"/>
      <c r="U97" s="3"/>
      <c r="V97" s="24"/>
      <c r="W97" s="75" t="str">
        <f t="shared" si="16"/>
        <v>Thi lại</v>
      </c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</row>
    <row r="98" spans="1:38" ht="18.75" hidden="1" customHeight="1">
      <c r="B98" s="25">
        <v>89</v>
      </c>
      <c r="C98" s="26"/>
      <c r="D98" s="27"/>
      <c r="E98" s="28"/>
      <c r="F98" s="29"/>
      <c r="G98" s="26"/>
      <c r="H98" s="30" t="s">
        <v>29</v>
      </c>
      <c r="I98" s="30" t="s">
        <v>29</v>
      </c>
      <c r="J98" s="30" t="s">
        <v>29</v>
      </c>
      <c r="K98" s="30" t="s">
        <v>29</v>
      </c>
      <c r="L98" s="38"/>
      <c r="M98" s="38"/>
      <c r="N98" s="38"/>
      <c r="O98" s="32"/>
      <c r="P98" s="33">
        <f t="shared" si="13"/>
        <v>0</v>
      </c>
      <c r="Q98" s="34" t="str">
        <f t="shared" si="14"/>
        <v>F</v>
      </c>
      <c r="R98" s="35" t="str">
        <f t="shared" si="15"/>
        <v>Kém</v>
      </c>
      <c r="S98" s="36" t="str">
        <f t="shared" si="17"/>
        <v/>
      </c>
      <c r="T98" s="37"/>
      <c r="U98" s="3"/>
      <c r="V98" s="24"/>
      <c r="W98" s="75" t="str">
        <f t="shared" si="16"/>
        <v>Thi lại</v>
      </c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</row>
    <row r="99" spans="1:38" ht="18.75" hidden="1" customHeight="1">
      <c r="B99" s="25">
        <v>90</v>
      </c>
      <c r="C99" s="26"/>
      <c r="D99" s="27"/>
      <c r="E99" s="28"/>
      <c r="F99" s="29"/>
      <c r="G99" s="26"/>
      <c r="H99" s="30" t="s">
        <v>29</v>
      </c>
      <c r="I99" s="30" t="s">
        <v>29</v>
      </c>
      <c r="J99" s="30" t="s">
        <v>29</v>
      </c>
      <c r="K99" s="30" t="s">
        <v>29</v>
      </c>
      <c r="L99" s="38"/>
      <c r="M99" s="38"/>
      <c r="N99" s="38"/>
      <c r="O99" s="32"/>
      <c r="P99" s="33">
        <f t="shared" si="13"/>
        <v>0</v>
      </c>
      <c r="Q99" s="34" t="str">
        <f t="shared" si="14"/>
        <v>F</v>
      </c>
      <c r="R99" s="35" t="str">
        <f t="shared" si="15"/>
        <v>Kém</v>
      </c>
      <c r="S99" s="36" t="str">
        <f t="shared" si="17"/>
        <v/>
      </c>
      <c r="T99" s="37"/>
      <c r="U99" s="3"/>
      <c r="V99" s="24"/>
      <c r="W99" s="75" t="str">
        <f t="shared" si="16"/>
        <v>Thi lại</v>
      </c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</row>
    <row r="100" spans="1:38" ht="9" hidden="1" customHeight="1">
      <c r="A100" s="2"/>
      <c r="B100" s="39"/>
      <c r="C100" s="40"/>
      <c r="D100" s="40"/>
      <c r="E100" s="41"/>
      <c r="F100" s="41"/>
      <c r="G100" s="41"/>
      <c r="H100" s="42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3"/>
    </row>
    <row r="101" spans="1:38" ht="16.5" hidden="1">
      <c r="A101" s="2"/>
      <c r="B101" s="161" t="s">
        <v>30</v>
      </c>
      <c r="C101" s="161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 customHeight="1">
      <c r="A102" s="2"/>
      <c r="B102" s="45" t="s">
        <v>31</v>
      </c>
      <c r="C102" s="45"/>
      <c r="D102" s="46">
        <f>+$Z$8</f>
        <v>90</v>
      </c>
      <c r="E102" s="47" t="s">
        <v>32</v>
      </c>
      <c r="F102" s="134" t="s">
        <v>33</v>
      </c>
      <c r="G102" s="134"/>
      <c r="H102" s="134"/>
      <c r="I102" s="134"/>
      <c r="J102" s="134"/>
      <c r="K102" s="134"/>
      <c r="L102" s="134"/>
      <c r="M102" s="134"/>
      <c r="N102" s="134"/>
      <c r="O102" s="48">
        <f>$Z$8 -COUNTIF($S$9:$S$289,"Vắng") -COUNTIF($S$9:$S$289,"Vắng có phép") - COUNTIF($S$9:$S$289,"Đình chỉ thi") - COUNTIF($S$9:$S$289,"Không đủ ĐKDT")</f>
        <v>90</v>
      </c>
      <c r="P102" s="48"/>
      <c r="Q102" s="48"/>
      <c r="R102" s="49"/>
      <c r="S102" s="50" t="s">
        <v>32</v>
      </c>
      <c r="T102" s="49"/>
      <c r="U102" s="3"/>
    </row>
    <row r="103" spans="1:38" ht="16.5" hidden="1" customHeight="1">
      <c r="A103" s="2"/>
      <c r="B103" s="45" t="s">
        <v>34</v>
      </c>
      <c r="C103" s="45"/>
      <c r="D103" s="46">
        <f>+$AK$8</f>
        <v>54</v>
      </c>
      <c r="E103" s="47" t="s">
        <v>32</v>
      </c>
      <c r="F103" s="134" t="s">
        <v>35</v>
      </c>
      <c r="G103" s="134"/>
      <c r="H103" s="134"/>
      <c r="I103" s="134"/>
      <c r="J103" s="134"/>
      <c r="K103" s="134"/>
      <c r="L103" s="134"/>
      <c r="M103" s="134"/>
      <c r="N103" s="134"/>
      <c r="O103" s="51">
        <f>COUNTIF($S$9:$S$165,"Vắng")</f>
        <v>0</v>
      </c>
      <c r="P103" s="51"/>
      <c r="Q103" s="51"/>
      <c r="R103" s="52"/>
      <c r="S103" s="50" t="s">
        <v>32</v>
      </c>
      <c r="T103" s="52"/>
      <c r="U103" s="3"/>
    </row>
    <row r="104" spans="1:38" ht="16.5" hidden="1" customHeight="1">
      <c r="A104" s="2"/>
      <c r="B104" s="45" t="s">
        <v>50</v>
      </c>
      <c r="C104" s="45"/>
      <c r="D104" s="61">
        <f>COUNTIF(W10:W99,"Học lại")</f>
        <v>1</v>
      </c>
      <c r="E104" s="47" t="s">
        <v>32</v>
      </c>
      <c r="F104" s="134" t="s">
        <v>51</v>
      </c>
      <c r="G104" s="134"/>
      <c r="H104" s="134"/>
      <c r="I104" s="134"/>
      <c r="J104" s="134"/>
      <c r="K104" s="134"/>
      <c r="L104" s="134"/>
      <c r="M104" s="134"/>
      <c r="N104" s="134"/>
      <c r="O104" s="48">
        <f>COUNTIF($S$9:$S$165,"Vắng có phép")</f>
        <v>0</v>
      </c>
      <c r="P104" s="48"/>
      <c r="Q104" s="48"/>
      <c r="R104" s="49"/>
      <c r="S104" s="50" t="s">
        <v>32</v>
      </c>
      <c r="T104" s="49"/>
      <c r="U104" s="3"/>
    </row>
    <row r="105" spans="1:38" ht="3" hidden="1" customHeight="1">
      <c r="A105" s="2"/>
      <c r="B105" s="39"/>
      <c r="C105" s="40"/>
      <c r="D105" s="40"/>
      <c r="E105" s="41"/>
      <c r="F105" s="41"/>
      <c r="G105" s="41"/>
      <c r="H105" s="42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3"/>
    </row>
    <row r="106" spans="1:38" hidden="1">
      <c r="B106" s="81" t="s">
        <v>52</v>
      </c>
      <c r="C106" s="81"/>
      <c r="D106" s="82">
        <f>COUNTIF(W10:W99,"Thi lại")</f>
        <v>35</v>
      </c>
      <c r="E106" s="83" t="s">
        <v>32</v>
      </c>
      <c r="F106" s="3"/>
      <c r="G106" s="3"/>
      <c r="H106" s="3"/>
      <c r="I106" s="3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3"/>
    </row>
    <row r="107" spans="1:38" ht="24.75" hidden="1" customHeight="1">
      <c r="B107" s="81"/>
      <c r="C107" s="81"/>
      <c r="D107" s="82"/>
      <c r="E107" s="83"/>
      <c r="F107" s="3"/>
      <c r="G107" s="3"/>
      <c r="H107" s="3"/>
      <c r="I107" s="3"/>
      <c r="J107" s="162" t="s">
        <v>54</v>
      </c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3"/>
    </row>
    <row r="108" spans="1:38" hidden="1">
      <c r="A108" s="53"/>
      <c r="B108" s="155" t="s">
        <v>36</v>
      </c>
      <c r="C108" s="155"/>
      <c r="D108" s="155"/>
      <c r="E108" s="155"/>
      <c r="F108" s="155"/>
      <c r="G108" s="155"/>
      <c r="H108" s="155"/>
      <c r="I108" s="54"/>
      <c r="J108" s="163" t="s">
        <v>37</v>
      </c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3"/>
    </row>
    <row r="109" spans="1:38" ht="4.5" hidden="1" customHeight="1">
      <c r="A109" s="2"/>
      <c r="B109" s="39"/>
      <c r="C109" s="55"/>
      <c r="D109" s="55"/>
      <c r="E109" s="56"/>
      <c r="F109" s="56"/>
      <c r="G109" s="56"/>
      <c r="H109" s="57"/>
      <c r="I109" s="58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38" s="2" customFormat="1" hidden="1">
      <c r="B110" s="155" t="s">
        <v>38</v>
      </c>
      <c r="C110" s="155"/>
      <c r="D110" s="156" t="s">
        <v>39</v>
      </c>
      <c r="E110" s="156"/>
      <c r="F110" s="156"/>
      <c r="G110" s="156"/>
      <c r="H110" s="156"/>
      <c r="I110" s="58"/>
      <c r="J110" s="58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3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</row>
    <row r="111" spans="1:38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</row>
    <row r="114" spans="1:38" s="2" customFormat="1" ht="9.75" hidden="1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</row>
    <row r="115" spans="1:38" s="2" customFormat="1" ht="3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</row>
    <row r="116" spans="1:38" s="2" customFormat="1" ht="18" hidden="1" customHeight="1">
      <c r="A116" s="1"/>
      <c r="B116" s="165" t="s">
        <v>40</v>
      </c>
      <c r="C116" s="165"/>
      <c r="D116" s="165" t="s">
        <v>53</v>
      </c>
      <c r="E116" s="165"/>
      <c r="F116" s="165"/>
      <c r="G116" s="165"/>
      <c r="H116" s="165"/>
      <c r="I116" s="165"/>
      <c r="J116" s="165" t="s">
        <v>41</v>
      </c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3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</row>
    <row r="117" spans="1:38" s="2" customFormat="1" ht="4.5" hidden="1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</row>
    <row r="118" spans="1:38" s="2" customFormat="1" ht="36.7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</row>
    <row r="119" spans="1:38" s="2" customFormat="1" ht="32.25" hidden="1" customHeight="1">
      <c r="A119" s="1"/>
      <c r="B119" s="155" t="s">
        <v>42</v>
      </c>
      <c r="C119" s="155"/>
      <c r="D119" s="155"/>
      <c r="E119" s="155"/>
      <c r="F119" s="155"/>
      <c r="G119" s="155"/>
      <c r="H119" s="155"/>
      <c r="I119" s="54"/>
      <c r="J119" s="166" t="s">
        <v>55</v>
      </c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3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</row>
    <row r="120" spans="1:38" s="2" customFormat="1" hidden="1">
      <c r="A120" s="1"/>
      <c r="B120" s="39"/>
      <c r="C120" s="55"/>
      <c r="D120" s="55"/>
      <c r="E120" s="56"/>
      <c r="F120" s="56"/>
      <c r="G120" s="56"/>
      <c r="H120" s="57"/>
      <c r="I120" s="58"/>
      <c r="J120" s="58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</row>
    <row r="121" spans="1:38" s="2" customFormat="1" hidden="1">
      <c r="A121" s="1"/>
      <c r="B121" s="155" t="s">
        <v>38</v>
      </c>
      <c r="C121" s="155"/>
      <c r="D121" s="156" t="s">
        <v>39</v>
      </c>
      <c r="E121" s="156"/>
      <c r="F121" s="156"/>
      <c r="G121" s="156"/>
      <c r="H121" s="156"/>
      <c r="I121" s="58"/>
      <c r="J121" s="58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1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</row>
    <row r="122" spans="1:38" s="2" customFormat="1" hidden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</row>
    <row r="123" spans="1:38" hidden="1"/>
    <row r="124" spans="1:38" ht="5.25" hidden="1" customHeight="1"/>
    <row r="125" spans="1:38" hidden="1"/>
    <row r="126" spans="1:38" hidden="1">
      <c r="B126" s="164"/>
      <c r="C126" s="164"/>
      <c r="D126" s="164"/>
      <c r="E126" s="164"/>
      <c r="F126" s="164"/>
      <c r="G126" s="164"/>
      <c r="H126" s="164"/>
      <c r="I126" s="164"/>
      <c r="J126" s="164" t="s">
        <v>56</v>
      </c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</row>
  </sheetData>
  <autoFilter ref="A9:AL99">
    <filterColumn colId="1" showButton="0"/>
    <filterColumn colId="2" showButton="0"/>
    <filterColumn colId="3" showButton="0"/>
    <filterColumn colId="4" showButton="0"/>
    <filterColumn colId="5" showButton="0"/>
    <filterColumn colId="19">
      <customFilters>
        <customFilter operator="notEqual" val=" "/>
      </customFilters>
    </filterColumn>
  </autoFilter>
  <sortState ref="B10:U64">
    <sortCondition ref="B10:B64"/>
  </sortState>
  <mergeCells count="57">
    <mergeCell ref="B1:G1"/>
    <mergeCell ref="H1:T1"/>
    <mergeCell ref="B2:G2"/>
    <mergeCell ref="H2:T2"/>
    <mergeCell ref="B4:C4"/>
    <mergeCell ref="D4:N4"/>
    <mergeCell ref="O4:T4"/>
    <mergeCell ref="AK4:AL6"/>
    <mergeCell ref="B5:C5"/>
    <mergeCell ref="G5:N5"/>
    <mergeCell ref="O5:T5"/>
    <mergeCell ref="B7:B8"/>
    <mergeCell ref="C7:C8"/>
    <mergeCell ref="D7:E8"/>
    <mergeCell ref="F7:F8"/>
    <mergeCell ref="G7:G8"/>
    <mergeCell ref="X4:X7"/>
    <mergeCell ref="Y4:Y7"/>
    <mergeCell ref="Z4:Z7"/>
    <mergeCell ref="AA4:AD6"/>
    <mergeCell ref="AE4:AF6"/>
    <mergeCell ref="AG4:AH6"/>
    <mergeCell ref="J7:J8"/>
    <mergeCell ref="AI4:AJ6"/>
    <mergeCell ref="B110:C110"/>
    <mergeCell ref="D110:H110"/>
    <mergeCell ref="S7:S9"/>
    <mergeCell ref="T7:T9"/>
    <mergeCell ref="B9:G9"/>
    <mergeCell ref="B101:C101"/>
    <mergeCell ref="F102:N102"/>
    <mergeCell ref="F103:N103"/>
    <mergeCell ref="N7:N8"/>
    <mergeCell ref="O7:O8"/>
    <mergeCell ref="P7:P9"/>
    <mergeCell ref="Q7:Q8"/>
    <mergeCell ref="R7:R8"/>
    <mergeCell ref="H7:H8"/>
    <mergeCell ref="I7:I8"/>
    <mergeCell ref="F104:N104"/>
    <mergeCell ref="K7:K8"/>
    <mergeCell ref="L7:L8"/>
    <mergeCell ref="M7:M8"/>
    <mergeCell ref="J106:T106"/>
    <mergeCell ref="J107:T107"/>
    <mergeCell ref="B108:H108"/>
    <mergeCell ref="J108:T108"/>
    <mergeCell ref="B126:C126"/>
    <mergeCell ref="D126:I126"/>
    <mergeCell ref="J126:T126"/>
    <mergeCell ref="B116:C116"/>
    <mergeCell ref="D116:I116"/>
    <mergeCell ref="J116:T116"/>
    <mergeCell ref="B119:H119"/>
    <mergeCell ref="J119:T119"/>
    <mergeCell ref="B121:C121"/>
    <mergeCell ref="D121:H121"/>
  </mergeCells>
  <conditionalFormatting sqref="H10:O99">
    <cfRule type="cellIs" dxfId="23" priority="8" operator="greaterThan">
      <formula>10</formula>
    </cfRule>
  </conditionalFormatting>
  <conditionalFormatting sqref="C1:C1048576">
    <cfRule type="duplicateValues" dxfId="22" priority="6"/>
  </conditionalFormatting>
  <conditionalFormatting sqref="C10:C64">
    <cfRule type="duplicateValues" dxfId="21" priority="5" stopIfTrue="1"/>
  </conditionalFormatting>
  <conditionalFormatting sqref="H10:K64">
    <cfRule type="cellIs" dxfId="20" priority="2" stopIfTrue="1" operator="greaterThan">
      <formula>10</formula>
    </cfRule>
    <cfRule type="cellIs" dxfId="19" priority="3" stopIfTrue="1" operator="greaterThan">
      <formula>10</formula>
    </cfRule>
    <cfRule type="cellIs" dxfId="18" priority="4" stopIfTrue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X2:AL8 W10:W99 D104"/>
  </dataValidations>
  <pageMargins left="0.45" right="0.2" top="0" bottom="0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AL126"/>
  <sheetViews>
    <sheetView topLeftCell="A53" workbookViewId="0">
      <selection activeCell="C132" sqref="C132"/>
    </sheetView>
  </sheetViews>
  <sheetFormatPr defaultColWidth="9" defaultRowHeight="15.75"/>
  <cols>
    <col min="1" max="1" width="0.375" style="1" customWidth="1"/>
    <col min="2" max="2" width="3.375" style="1" customWidth="1"/>
    <col min="3" max="3" width="12" style="1" customWidth="1"/>
    <col min="4" max="4" width="15.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4.25" style="1" customWidth="1"/>
    <col min="16" max="16" width="6.5" style="1" customWidth="1"/>
    <col min="17" max="17" width="6.5" style="1" hidden="1" customWidth="1"/>
    <col min="18" max="18" width="11.875" style="1" hidden="1" customWidth="1"/>
    <col min="19" max="19" width="12.125" style="1" customWidth="1"/>
    <col min="20" max="20" width="5.75" style="1" customWidth="1"/>
    <col min="21" max="21" width="6.5" style="1" customWidth="1"/>
    <col min="22" max="22" width="6.5" style="2" customWidth="1"/>
    <col min="23" max="23" width="9" style="62"/>
    <col min="24" max="24" width="9.125" style="62" bestFit="1" customWidth="1"/>
    <col min="25" max="25" width="9" style="62"/>
    <col min="26" max="26" width="10.375" style="62" bestFit="1" customWidth="1"/>
    <col min="27" max="27" width="9.125" style="62" bestFit="1" customWidth="1"/>
    <col min="28" max="38" width="9" style="62"/>
    <col min="39" max="16384" width="9" style="1"/>
  </cols>
  <sheetData>
    <row r="1" spans="2:38" ht="27.75" customHeight="1">
      <c r="B1" s="140" t="s">
        <v>0</v>
      </c>
      <c r="C1" s="140"/>
      <c r="D1" s="140"/>
      <c r="E1" s="140"/>
      <c r="F1" s="140"/>
      <c r="G1" s="140"/>
      <c r="H1" s="141" t="s">
        <v>1</v>
      </c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3"/>
    </row>
    <row r="2" spans="2:38" ht="25.5" customHeight="1">
      <c r="B2" s="142" t="s">
        <v>2</v>
      </c>
      <c r="C2" s="142"/>
      <c r="D2" s="142"/>
      <c r="E2" s="142"/>
      <c r="F2" s="142"/>
      <c r="G2" s="142"/>
      <c r="H2" s="143" t="s">
        <v>57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4"/>
      <c r="V2" s="5"/>
      <c r="AD2" s="63"/>
      <c r="AE2" s="64"/>
      <c r="AF2" s="63"/>
      <c r="AG2" s="63"/>
      <c r="AH2" s="63"/>
      <c r="AI2" s="64"/>
      <c r="AJ2" s="63"/>
    </row>
    <row r="3" spans="2:38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4"/>
      <c r="V3" s="5"/>
      <c r="AE3" s="65"/>
      <c r="AI3" s="65"/>
    </row>
    <row r="4" spans="2:38" ht="23.25" customHeight="1">
      <c r="B4" s="146" t="s">
        <v>3</v>
      </c>
      <c r="C4" s="146"/>
      <c r="D4" s="137" t="s">
        <v>58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9" t="s">
        <v>64</v>
      </c>
      <c r="P4" s="139"/>
      <c r="Q4" s="139"/>
      <c r="R4" s="139"/>
      <c r="S4" s="139"/>
      <c r="T4" s="139"/>
      <c r="W4" s="63"/>
      <c r="X4" s="144" t="s">
        <v>49</v>
      </c>
      <c r="Y4" s="144" t="s">
        <v>9</v>
      </c>
      <c r="Z4" s="144" t="s">
        <v>48</v>
      </c>
      <c r="AA4" s="144" t="s">
        <v>47</v>
      </c>
      <c r="AB4" s="144"/>
      <c r="AC4" s="144"/>
      <c r="AD4" s="144"/>
      <c r="AE4" s="144" t="s">
        <v>46</v>
      </c>
      <c r="AF4" s="144"/>
      <c r="AG4" s="144" t="s">
        <v>44</v>
      </c>
      <c r="AH4" s="144"/>
      <c r="AI4" s="144" t="s">
        <v>45</v>
      </c>
      <c r="AJ4" s="144"/>
      <c r="AK4" s="144" t="s">
        <v>43</v>
      </c>
      <c r="AL4" s="144"/>
    </row>
    <row r="5" spans="2:38" ht="17.25" customHeight="1">
      <c r="B5" s="145" t="s">
        <v>4</v>
      </c>
      <c r="C5" s="145"/>
      <c r="D5" s="9">
        <v>3</v>
      </c>
      <c r="G5" s="138" t="s">
        <v>60</v>
      </c>
      <c r="H5" s="138"/>
      <c r="I5" s="138"/>
      <c r="J5" s="138"/>
      <c r="K5" s="138"/>
      <c r="L5" s="138"/>
      <c r="M5" s="138"/>
      <c r="N5" s="138"/>
      <c r="O5" s="138" t="s">
        <v>61</v>
      </c>
      <c r="P5" s="138"/>
      <c r="Q5" s="138"/>
      <c r="R5" s="138"/>
      <c r="S5" s="138"/>
      <c r="T5" s="138"/>
      <c r="W5" s="63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</row>
    <row r="6" spans="2:38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59"/>
      <c r="P6" s="3"/>
      <c r="Q6" s="3"/>
      <c r="R6" s="3"/>
      <c r="S6" s="3"/>
      <c r="T6" s="3"/>
      <c r="W6" s="63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</row>
    <row r="7" spans="2:38" ht="44.25" customHeight="1">
      <c r="B7" s="147" t="s">
        <v>5</v>
      </c>
      <c r="C7" s="149" t="s">
        <v>6</v>
      </c>
      <c r="D7" s="151" t="s">
        <v>7</v>
      </c>
      <c r="E7" s="152"/>
      <c r="F7" s="147" t="s">
        <v>8</v>
      </c>
      <c r="G7" s="147" t="s">
        <v>9</v>
      </c>
      <c r="H7" s="136" t="s">
        <v>10</v>
      </c>
      <c r="I7" s="136" t="s">
        <v>11</v>
      </c>
      <c r="J7" s="136" t="s">
        <v>12</v>
      </c>
      <c r="K7" s="136" t="s">
        <v>13</v>
      </c>
      <c r="L7" s="135" t="s">
        <v>14</v>
      </c>
      <c r="M7" s="135" t="s">
        <v>15</v>
      </c>
      <c r="N7" s="135" t="s">
        <v>16</v>
      </c>
      <c r="O7" s="135" t="s">
        <v>17</v>
      </c>
      <c r="P7" s="147" t="s">
        <v>18</v>
      </c>
      <c r="Q7" s="135" t="s">
        <v>19</v>
      </c>
      <c r="R7" s="147" t="s">
        <v>20</v>
      </c>
      <c r="S7" s="147" t="s">
        <v>21</v>
      </c>
      <c r="T7" s="147" t="s">
        <v>22</v>
      </c>
      <c r="W7" s="63"/>
      <c r="X7" s="144"/>
      <c r="Y7" s="144"/>
      <c r="Z7" s="144"/>
      <c r="AA7" s="66" t="s">
        <v>23</v>
      </c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26</v>
      </c>
      <c r="AG7" s="66" t="s">
        <v>27</v>
      </c>
      <c r="AH7" s="66" t="s">
        <v>26</v>
      </c>
      <c r="AI7" s="66" t="s">
        <v>27</v>
      </c>
      <c r="AJ7" s="66" t="s">
        <v>26</v>
      </c>
      <c r="AK7" s="66" t="s">
        <v>27</v>
      </c>
      <c r="AL7" s="67" t="s">
        <v>26</v>
      </c>
    </row>
    <row r="8" spans="2:38" ht="44.25" customHeight="1">
      <c r="B8" s="148"/>
      <c r="C8" s="150"/>
      <c r="D8" s="153"/>
      <c r="E8" s="154"/>
      <c r="F8" s="148"/>
      <c r="G8" s="148"/>
      <c r="H8" s="136"/>
      <c r="I8" s="136"/>
      <c r="J8" s="136"/>
      <c r="K8" s="136"/>
      <c r="L8" s="135"/>
      <c r="M8" s="135"/>
      <c r="N8" s="135"/>
      <c r="O8" s="135"/>
      <c r="P8" s="157"/>
      <c r="Q8" s="135"/>
      <c r="R8" s="148"/>
      <c r="S8" s="157"/>
      <c r="T8" s="157"/>
      <c r="V8" s="11"/>
      <c r="W8" s="63"/>
      <c r="X8" s="68" t="str">
        <f>+D4</f>
        <v>Nguyên lý kế toán</v>
      </c>
      <c r="Y8" s="69" t="str">
        <f>+O4</f>
        <v>Nhóm: FIA1321-03</v>
      </c>
      <c r="Z8" s="70">
        <f>+$AI$8+$AK$8+$AG$8</f>
        <v>90</v>
      </c>
      <c r="AA8" s="64">
        <f>COUNTIF($S$9:$S$159,"Khiển trách")</f>
        <v>0</v>
      </c>
      <c r="AB8" s="64">
        <f>COUNTIF($S$9:$S$159,"Cảnh cáo")</f>
        <v>0</v>
      </c>
      <c r="AC8" s="64">
        <f>COUNTIF($S$9:$S$159,"Đình chỉ thi")</f>
        <v>0</v>
      </c>
      <c r="AD8" s="71">
        <f>+($AA$8+$AB$8+$AC$8)/$Z$8*100%</f>
        <v>0</v>
      </c>
      <c r="AE8" s="64">
        <f>SUM(COUNTIF($S$9:$S$157,"Vắng"),COUNTIF($S$9:$S$157,"Vắng có phép"))</f>
        <v>1</v>
      </c>
      <c r="AF8" s="72">
        <f>+$AE$8/$Z$8</f>
        <v>1.1111111111111112E-2</v>
      </c>
      <c r="AG8" s="73">
        <f>COUNTIF($W$9:$W$157,"Thi lại")</f>
        <v>34</v>
      </c>
      <c r="AH8" s="72">
        <f>+$AG$8/$Z$8</f>
        <v>0.37777777777777777</v>
      </c>
      <c r="AI8" s="73">
        <f>COUNTIF($W$9:$W$158,"Học lại")</f>
        <v>2</v>
      </c>
      <c r="AJ8" s="72">
        <f>+$AI$8/$Z$8</f>
        <v>2.2222222222222223E-2</v>
      </c>
      <c r="AK8" s="64">
        <f>COUNTIF($W$10:$W$158,"Đạt")</f>
        <v>54</v>
      </c>
      <c r="AL8" s="71">
        <f>+$AK$8/$Z$8</f>
        <v>0.6</v>
      </c>
    </row>
    <row r="9" spans="2:38" ht="14.25" customHeight="1">
      <c r="B9" s="158" t="s">
        <v>28</v>
      </c>
      <c r="C9" s="159"/>
      <c r="D9" s="159"/>
      <c r="E9" s="159"/>
      <c r="F9" s="159"/>
      <c r="G9" s="160"/>
      <c r="H9" s="12">
        <v>10</v>
      </c>
      <c r="I9" s="12">
        <v>10</v>
      </c>
      <c r="J9" s="13"/>
      <c r="K9" s="12">
        <v>20</v>
      </c>
      <c r="L9" s="14"/>
      <c r="M9" s="15"/>
      <c r="N9" s="15"/>
      <c r="O9" s="60">
        <f>100-(H9+I9+J9+K9)</f>
        <v>60</v>
      </c>
      <c r="P9" s="148"/>
      <c r="Q9" s="16"/>
      <c r="R9" s="16"/>
      <c r="S9" s="148"/>
      <c r="T9" s="148"/>
      <c r="W9" s="63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</row>
    <row r="10" spans="2:38" ht="14.1" customHeight="1">
      <c r="B10" s="17">
        <v>1</v>
      </c>
      <c r="C10" s="124" t="s">
        <v>446</v>
      </c>
      <c r="D10" s="88" t="s">
        <v>447</v>
      </c>
      <c r="E10" s="89" t="s">
        <v>68</v>
      </c>
      <c r="F10" s="107" t="s">
        <v>448</v>
      </c>
      <c r="G10" s="108" t="s">
        <v>102</v>
      </c>
      <c r="H10" s="18">
        <v>8</v>
      </c>
      <c r="I10" s="18">
        <v>6</v>
      </c>
      <c r="J10" s="18" t="s">
        <v>29</v>
      </c>
      <c r="K10" s="18">
        <v>8</v>
      </c>
      <c r="L10" s="19"/>
      <c r="M10" s="19"/>
      <c r="N10" s="19"/>
      <c r="O10" s="20">
        <v>5</v>
      </c>
      <c r="P10" s="21">
        <f t="shared" ref="P10:P41" si="0">ROUND(SUMPRODUCT(H10:O10,$H$9:$O$9)/100,1)</f>
        <v>6</v>
      </c>
      <c r="Q10" s="22" t="str">
        <f t="shared" ref="Q10:Q41" si="1">IF(AND($P10&gt;=9,$P10&lt;=10),"A+","")&amp;IF(AND($P10&gt;=8.5,$P10&lt;=8.9),"A","")&amp;IF(AND($P10&gt;=8,$P10&lt;=8.4),"B+","")&amp;IF(AND($P10&gt;=7,$P10&lt;=7.9),"B","")&amp;IF(AND($P10&gt;=6.5,$P10&lt;=6.9),"C+","")&amp;IF(AND($P10&gt;=5.5,$P10&lt;=6.4),"C","")&amp;IF(AND($P10&gt;=5,$P10&lt;=5.4),"D+","")&amp;IF(AND($P10&gt;=4,$P10&lt;=4.9),"D","")&amp;IF(AND($P10&lt;4),"F","")</f>
        <v>C</v>
      </c>
      <c r="R10" s="22" t="str">
        <f t="shared" ref="R10:R41" si="2">IF($P10&lt;4,"Kém",IF(AND($P10&gt;=4,$P10&lt;=5.4),"Trung bình yếu",IF(AND($P10&gt;=5.5,$P10&lt;=6.9),"Trung bình",IF(AND($P10&gt;=7,$P10&lt;=8.4),"Khá",IF(AND($P10&gt;=8.5,$P10&lt;=10),"Giỏi","")))))</f>
        <v>Trung bình</v>
      </c>
      <c r="S10" s="84" t="str">
        <f t="shared" ref="S10:S43" si="3">+IF(OR($H10=0,$I10=0,$J10=0,$K10=0),"Không đủ ĐKDT","")</f>
        <v/>
      </c>
      <c r="T10" s="23">
        <v>703</v>
      </c>
      <c r="U10" s="3"/>
      <c r="V10" s="24"/>
      <c r="W10" s="75" t="str">
        <f t="shared" ref="W10:W41" si="4">IF(S10="Không đủ ĐKDT","Học lại",IF(S10="Đình chỉ thi","Học lại",IF(AND(MID(G10,2,2)&gt;="12",S10="Vắng"),"Học lại",IF(S10="Vắng có phép", "Thi lại",IF(S10="Nợ học phí", "Thi lại",IF(AND((MID(G10,2,2)&lt;"12"),P10&lt;4.5),"Thi lại",IF(P10&lt;4,"Học lại","Đạt")))))))</f>
        <v>Đạt</v>
      </c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4.1" customHeight="1">
      <c r="B11" s="25">
        <v>2</v>
      </c>
      <c r="C11" s="86" t="s">
        <v>449</v>
      </c>
      <c r="D11" s="90" t="s">
        <v>450</v>
      </c>
      <c r="E11" s="91" t="s">
        <v>68</v>
      </c>
      <c r="F11" s="87" t="s">
        <v>451</v>
      </c>
      <c r="G11" s="26" t="s">
        <v>74</v>
      </c>
      <c r="H11" s="30">
        <v>8</v>
      </c>
      <c r="I11" s="30">
        <v>5</v>
      </c>
      <c r="J11" s="30" t="s">
        <v>29</v>
      </c>
      <c r="K11" s="31">
        <v>8</v>
      </c>
      <c r="L11" s="31"/>
      <c r="M11" s="31"/>
      <c r="N11" s="31"/>
      <c r="O11" s="32">
        <v>2.5</v>
      </c>
      <c r="P11" s="33">
        <f t="shared" si="0"/>
        <v>4.4000000000000004</v>
      </c>
      <c r="Q11" s="34" t="str">
        <f t="shared" si="1"/>
        <v>D</v>
      </c>
      <c r="R11" s="35" t="str">
        <f t="shared" si="2"/>
        <v>Trung bình yếu</v>
      </c>
      <c r="S11" s="36" t="str">
        <f t="shared" si="3"/>
        <v/>
      </c>
      <c r="T11" s="37">
        <v>703</v>
      </c>
      <c r="U11" s="3"/>
      <c r="V11" s="24"/>
      <c r="W11" s="75" t="str">
        <f t="shared" si="4"/>
        <v>Đạt</v>
      </c>
      <c r="X11" s="74"/>
      <c r="Y11" s="74"/>
      <c r="Z11" s="74"/>
      <c r="AA11" s="66"/>
      <c r="AB11" s="66"/>
      <c r="AC11" s="66"/>
      <c r="AD11" s="66"/>
      <c r="AE11" s="65"/>
      <c r="AF11" s="66"/>
      <c r="AG11" s="66"/>
      <c r="AH11" s="66"/>
      <c r="AI11" s="66"/>
      <c r="AJ11" s="66"/>
      <c r="AK11" s="66"/>
      <c r="AL11" s="67"/>
    </row>
    <row r="12" spans="2:38" ht="14.1" customHeight="1">
      <c r="B12" s="25">
        <v>3</v>
      </c>
      <c r="C12" s="86" t="s">
        <v>452</v>
      </c>
      <c r="D12" s="90" t="s">
        <v>453</v>
      </c>
      <c r="E12" s="91" t="s">
        <v>68</v>
      </c>
      <c r="F12" s="87" t="s">
        <v>454</v>
      </c>
      <c r="G12" s="26" t="s">
        <v>84</v>
      </c>
      <c r="H12" s="30">
        <v>8</v>
      </c>
      <c r="I12" s="30">
        <v>5</v>
      </c>
      <c r="J12" s="30" t="s">
        <v>29</v>
      </c>
      <c r="K12" s="31">
        <v>8</v>
      </c>
      <c r="L12" s="38"/>
      <c r="M12" s="38"/>
      <c r="N12" s="38"/>
      <c r="O12" s="32">
        <v>9</v>
      </c>
      <c r="P12" s="33">
        <f t="shared" si="0"/>
        <v>8.3000000000000007</v>
      </c>
      <c r="Q12" s="34" t="str">
        <f t="shared" si="1"/>
        <v>B+</v>
      </c>
      <c r="R12" s="35" t="str">
        <f t="shared" si="2"/>
        <v>Khá</v>
      </c>
      <c r="S12" s="36" t="str">
        <f t="shared" si="3"/>
        <v/>
      </c>
      <c r="T12" s="37">
        <v>703</v>
      </c>
      <c r="U12" s="3"/>
      <c r="V12" s="24"/>
      <c r="W12" s="75" t="str">
        <f t="shared" si="4"/>
        <v>Đạt</v>
      </c>
      <c r="X12" s="76"/>
      <c r="Y12" s="76"/>
      <c r="Z12" s="85"/>
      <c r="AA12" s="65"/>
      <c r="AB12" s="65"/>
      <c r="AC12" s="65"/>
      <c r="AD12" s="78"/>
      <c r="AE12" s="65"/>
      <c r="AF12" s="79"/>
      <c r="AG12" s="80"/>
      <c r="AH12" s="79"/>
      <c r="AI12" s="80"/>
      <c r="AJ12" s="79"/>
      <c r="AK12" s="65"/>
      <c r="AL12" s="78"/>
    </row>
    <row r="13" spans="2:38" ht="14.1" customHeight="1">
      <c r="B13" s="25">
        <v>4</v>
      </c>
      <c r="C13" s="86" t="s">
        <v>455</v>
      </c>
      <c r="D13" s="90" t="s">
        <v>160</v>
      </c>
      <c r="E13" s="91" t="s">
        <v>68</v>
      </c>
      <c r="F13" s="87" t="s">
        <v>456</v>
      </c>
      <c r="G13" s="26" t="s">
        <v>93</v>
      </c>
      <c r="H13" s="30">
        <v>10</v>
      </c>
      <c r="I13" s="30">
        <v>5</v>
      </c>
      <c r="J13" s="30" t="s">
        <v>29</v>
      </c>
      <c r="K13" s="31">
        <v>8</v>
      </c>
      <c r="L13" s="38"/>
      <c r="M13" s="38"/>
      <c r="N13" s="38"/>
      <c r="O13" s="32">
        <v>9</v>
      </c>
      <c r="P13" s="33">
        <f t="shared" si="0"/>
        <v>8.5</v>
      </c>
      <c r="Q13" s="34" t="str">
        <f t="shared" si="1"/>
        <v>A</v>
      </c>
      <c r="R13" s="35" t="str">
        <f t="shared" si="2"/>
        <v>Giỏi</v>
      </c>
      <c r="S13" s="36" t="str">
        <f t="shared" si="3"/>
        <v/>
      </c>
      <c r="T13" s="37">
        <v>703</v>
      </c>
      <c r="U13" s="3"/>
      <c r="V13" s="24"/>
      <c r="W13" s="75" t="str">
        <f t="shared" si="4"/>
        <v>Đạt</v>
      </c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</row>
    <row r="14" spans="2:38" ht="14.1" customHeight="1">
      <c r="B14" s="25">
        <v>5</v>
      </c>
      <c r="C14" s="86" t="s">
        <v>457</v>
      </c>
      <c r="D14" s="90" t="s">
        <v>458</v>
      </c>
      <c r="E14" s="91" t="s">
        <v>459</v>
      </c>
      <c r="F14" s="87" t="s">
        <v>136</v>
      </c>
      <c r="G14" s="26" t="s">
        <v>70</v>
      </c>
      <c r="H14" s="30">
        <v>10</v>
      </c>
      <c r="I14" s="30">
        <v>4</v>
      </c>
      <c r="J14" s="30" t="s">
        <v>29</v>
      </c>
      <c r="K14" s="31">
        <v>6</v>
      </c>
      <c r="L14" s="38"/>
      <c r="M14" s="38"/>
      <c r="N14" s="38"/>
      <c r="O14" s="32">
        <v>7.5</v>
      </c>
      <c r="P14" s="33">
        <f t="shared" si="0"/>
        <v>7.1</v>
      </c>
      <c r="Q14" s="34" t="str">
        <f t="shared" si="1"/>
        <v>B</v>
      </c>
      <c r="R14" s="35" t="str">
        <f t="shared" si="2"/>
        <v>Khá</v>
      </c>
      <c r="S14" s="36" t="str">
        <f t="shared" si="3"/>
        <v/>
      </c>
      <c r="T14" s="37">
        <v>703</v>
      </c>
      <c r="U14" s="3"/>
      <c r="V14" s="24"/>
      <c r="W14" s="75" t="str">
        <f t="shared" si="4"/>
        <v>Đạt</v>
      </c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4.1" customHeight="1">
      <c r="B15" s="25">
        <v>6</v>
      </c>
      <c r="C15" s="86" t="s">
        <v>460</v>
      </c>
      <c r="D15" s="90" t="s">
        <v>461</v>
      </c>
      <c r="E15" s="91" t="s">
        <v>462</v>
      </c>
      <c r="F15" s="87" t="s">
        <v>463</v>
      </c>
      <c r="G15" s="26" t="s">
        <v>93</v>
      </c>
      <c r="H15" s="30">
        <v>8</v>
      </c>
      <c r="I15" s="30">
        <v>7</v>
      </c>
      <c r="J15" s="30" t="s">
        <v>29</v>
      </c>
      <c r="K15" s="31">
        <v>8</v>
      </c>
      <c r="L15" s="38"/>
      <c r="M15" s="38"/>
      <c r="N15" s="38"/>
      <c r="O15" s="32">
        <v>5</v>
      </c>
      <c r="P15" s="33">
        <f t="shared" si="0"/>
        <v>6.1</v>
      </c>
      <c r="Q15" s="34" t="str">
        <f t="shared" si="1"/>
        <v>C</v>
      </c>
      <c r="R15" s="35" t="str">
        <f t="shared" si="2"/>
        <v>Trung bình</v>
      </c>
      <c r="S15" s="36" t="str">
        <f t="shared" si="3"/>
        <v/>
      </c>
      <c r="T15" s="37">
        <v>703</v>
      </c>
      <c r="U15" s="3"/>
      <c r="V15" s="24"/>
      <c r="W15" s="75" t="str">
        <f t="shared" si="4"/>
        <v>Đạt</v>
      </c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4.1" customHeight="1">
      <c r="B16" s="25">
        <v>7</v>
      </c>
      <c r="C16" s="86" t="s">
        <v>464</v>
      </c>
      <c r="D16" s="90" t="s">
        <v>443</v>
      </c>
      <c r="E16" s="91" t="s">
        <v>465</v>
      </c>
      <c r="F16" s="87" t="s">
        <v>353</v>
      </c>
      <c r="G16" s="26" t="s">
        <v>93</v>
      </c>
      <c r="H16" s="30">
        <v>7</v>
      </c>
      <c r="I16" s="30">
        <v>4</v>
      </c>
      <c r="J16" s="30" t="s">
        <v>29</v>
      </c>
      <c r="K16" s="31">
        <v>8</v>
      </c>
      <c r="L16" s="38"/>
      <c r="M16" s="38"/>
      <c r="N16" s="38"/>
      <c r="O16" s="32">
        <v>7</v>
      </c>
      <c r="P16" s="33">
        <f t="shared" si="0"/>
        <v>6.9</v>
      </c>
      <c r="Q16" s="34" t="str">
        <f t="shared" si="1"/>
        <v>C+</v>
      </c>
      <c r="R16" s="35" t="str">
        <f t="shared" si="2"/>
        <v>Trung bình</v>
      </c>
      <c r="S16" s="36" t="str">
        <f t="shared" si="3"/>
        <v/>
      </c>
      <c r="T16" s="37">
        <v>703</v>
      </c>
      <c r="U16" s="3"/>
      <c r="V16" s="24"/>
      <c r="W16" s="75" t="str">
        <f t="shared" si="4"/>
        <v>Đạt</v>
      </c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4.1" customHeight="1">
      <c r="B17" s="25">
        <v>8</v>
      </c>
      <c r="C17" s="86" t="s">
        <v>466</v>
      </c>
      <c r="D17" s="90" t="s">
        <v>138</v>
      </c>
      <c r="E17" s="91" t="s">
        <v>467</v>
      </c>
      <c r="F17" s="87" t="s">
        <v>468</v>
      </c>
      <c r="G17" s="26" t="s">
        <v>70</v>
      </c>
      <c r="H17" s="30">
        <v>8</v>
      </c>
      <c r="I17" s="30">
        <v>6</v>
      </c>
      <c r="J17" s="30" t="s">
        <v>29</v>
      </c>
      <c r="K17" s="31">
        <v>7</v>
      </c>
      <c r="L17" s="38"/>
      <c r="M17" s="38"/>
      <c r="N17" s="38"/>
      <c r="O17" s="32">
        <v>5</v>
      </c>
      <c r="P17" s="33">
        <f t="shared" si="0"/>
        <v>5.8</v>
      </c>
      <c r="Q17" s="34" t="str">
        <f t="shared" si="1"/>
        <v>C</v>
      </c>
      <c r="R17" s="35" t="str">
        <f t="shared" si="2"/>
        <v>Trung bình</v>
      </c>
      <c r="S17" s="36" t="str">
        <f t="shared" si="3"/>
        <v/>
      </c>
      <c r="T17" s="37">
        <v>703</v>
      </c>
      <c r="U17" s="3"/>
      <c r="V17" s="24"/>
      <c r="W17" s="75" t="str">
        <f t="shared" si="4"/>
        <v>Đạt</v>
      </c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4.1" customHeight="1">
      <c r="B18" s="25">
        <v>9</v>
      </c>
      <c r="C18" s="86" t="s">
        <v>469</v>
      </c>
      <c r="D18" s="90" t="s">
        <v>470</v>
      </c>
      <c r="E18" s="91" t="s">
        <v>292</v>
      </c>
      <c r="F18" s="87" t="s">
        <v>471</v>
      </c>
      <c r="G18" s="26" t="s">
        <v>93</v>
      </c>
      <c r="H18" s="30">
        <v>7</v>
      </c>
      <c r="I18" s="30">
        <v>4</v>
      </c>
      <c r="J18" s="30" t="s">
        <v>29</v>
      </c>
      <c r="K18" s="31">
        <v>5</v>
      </c>
      <c r="L18" s="38"/>
      <c r="M18" s="38"/>
      <c r="N18" s="38"/>
      <c r="O18" s="32">
        <v>4</v>
      </c>
      <c r="P18" s="33">
        <f t="shared" si="0"/>
        <v>4.5</v>
      </c>
      <c r="Q18" s="34" t="str">
        <f t="shared" si="1"/>
        <v>D</v>
      </c>
      <c r="R18" s="35" t="str">
        <f t="shared" si="2"/>
        <v>Trung bình yếu</v>
      </c>
      <c r="S18" s="36" t="str">
        <f t="shared" si="3"/>
        <v/>
      </c>
      <c r="T18" s="37">
        <v>703</v>
      </c>
      <c r="U18" s="3"/>
      <c r="V18" s="24"/>
      <c r="W18" s="75" t="str">
        <f t="shared" si="4"/>
        <v>Đạt</v>
      </c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4.1" customHeight="1">
      <c r="B19" s="25">
        <v>10</v>
      </c>
      <c r="C19" s="86" t="s">
        <v>472</v>
      </c>
      <c r="D19" s="90" t="s">
        <v>473</v>
      </c>
      <c r="E19" s="91" t="s">
        <v>474</v>
      </c>
      <c r="F19" s="87" t="s">
        <v>475</v>
      </c>
      <c r="G19" s="26" t="s">
        <v>70</v>
      </c>
      <c r="H19" s="30">
        <v>8</v>
      </c>
      <c r="I19" s="30">
        <v>4</v>
      </c>
      <c r="J19" s="30" t="s">
        <v>29</v>
      </c>
      <c r="K19" s="31">
        <v>7</v>
      </c>
      <c r="L19" s="38"/>
      <c r="M19" s="38"/>
      <c r="N19" s="38"/>
      <c r="O19" s="32">
        <v>5.5</v>
      </c>
      <c r="P19" s="33">
        <f t="shared" si="0"/>
        <v>5.9</v>
      </c>
      <c r="Q19" s="34" t="str">
        <f t="shared" si="1"/>
        <v>C</v>
      </c>
      <c r="R19" s="35" t="str">
        <f t="shared" si="2"/>
        <v>Trung bình</v>
      </c>
      <c r="S19" s="36" t="str">
        <f t="shared" si="3"/>
        <v/>
      </c>
      <c r="T19" s="37">
        <v>703</v>
      </c>
      <c r="U19" s="3"/>
      <c r="V19" s="24"/>
      <c r="W19" s="75" t="str">
        <f t="shared" si="4"/>
        <v>Đạt</v>
      </c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4.1" customHeight="1">
      <c r="B20" s="25">
        <v>11</v>
      </c>
      <c r="C20" s="86" t="s">
        <v>476</v>
      </c>
      <c r="D20" s="90" t="s">
        <v>477</v>
      </c>
      <c r="E20" s="91" t="s">
        <v>87</v>
      </c>
      <c r="F20" s="87" t="s">
        <v>478</v>
      </c>
      <c r="G20" s="26" t="s">
        <v>93</v>
      </c>
      <c r="H20" s="30">
        <v>6</v>
      </c>
      <c r="I20" s="30">
        <v>6</v>
      </c>
      <c r="J20" s="30" t="s">
        <v>29</v>
      </c>
      <c r="K20" s="31">
        <v>8</v>
      </c>
      <c r="L20" s="38"/>
      <c r="M20" s="38"/>
      <c r="N20" s="38"/>
      <c r="O20" s="32">
        <v>6</v>
      </c>
      <c r="P20" s="33">
        <f t="shared" si="0"/>
        <v>6.4</v>
      </c>
      <c r="Q20" s="34" t="str">
        <f t="shared" si="1"/>
        <v>C</v>
      </c>
      <c r="R20" s="35" t="str">
        <f t="shared" si="2"/>
        <v>Trung bình</v>
      </c>
      <c r="S20" s="36" t="str">
        <f t="shared" si="3"/>
        <v/>
      </c>
      <c r="T20" s="37">
        <v>703</v>
      </c>
      <c r="U20" s="3"/>
      <c r="V20" s="24"/>
      <c r="W20" s="75" t="str">
        <f t="shared" si="4"/>
        <v>Đạt</v>
      </c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4.1" customHeight="1">
      <c r="B21" s="25">
        <v>12</v>
      </c>
      <c r="C21" s="86" t="s">
        <v>479</v>
      </c>
      <c r="D21" s="90" t="s">
        <v>480</v>
      </c>
      <c r="E21" s="91" t="s">
        <v>305</v>
      </c>
      <c r="F21" s="87" t="s">
        <v>481</v>
      </c>
      <c r="G21" s="26" t="s">
        <v>102</v>
      </c>
      <c r="H21" s="30">
        <v>8</v>
      </c>
      <c r="I21" s="30">
        <v>5</v>
      </c>
      <c r="J21" s="30" t="s">
        <v>29</v>
      </c>
      <c r="K21" s="31">
        <v>8</v>
      </c>
      <c r="L21" s="38"/>
      <c r="M21" s="38"/>
      <c r="N21" s="38"/>
      <c r="O21" s="32">
        <v>8.5</v>
      </c>
      <c r="P21" s="33">
        <f t="shared" si="0"/>
        <v>8</v>
      </c>
      <c r="Q21" s="34" t="str">
        <f t="shared" si="1"/>
        <v>B+</v>
      </c>
      <c r="R21" s="35" t="str">
        <f t="shared" si="2"/>
        <v>Khá</v>
      </c>
      <c r="S21" s="36" t="str">
        <f t="shared" si="3"/>
        <v/>
      </c>
      <c r="T21" s="37">
        <v>703</v>
      </c>
      <c r="U21" s="3"/>
      <c r="V21" s="24"/>
      <c r="W21" s="75" t="str">
        <f t="shared" si="4"/>
        <v>Đạt</v>
      </c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4.1" customHeight="1">
      <c r="B22" s="25">
        <v>13</v>
      </c>
      <c r="C22" s="86" t="s">
        <v>482</v>
      </c>
      <c r="D22" s="90" t="s">
        <v>483</v>
      </c>
      <c r="E22" s="91" t="s">
        <v>305</v>
      </c>
      <c r="F22" s="87" t="s">
        <v>78</v>
      </c>
      <c r="G22" s="26" t="s">
        <v>70</v>
      </c>
      <c r="H22" s="30">
        <v>8</v>
      </c>
      <c r="I22" s="30">
        <v>5</v>
      </c>
      <c r="J22" s="30" t="s">
        <v>29</v>
      </c>
      <c r="K22" s="31">
        <v>6</v>
      </c>
      <c r="L22" s="38"/>
      <c r="M22" s="38"/>
      <c r="N22" s="38"/>
      <c r="O22" s="32">
        <v>5</v>
      </c>
      <c r="P22" s="33">
        <f t="shared" si="0"/>
        <v>5.5</v>
      </c>
      <c r="Q22" s="34" t="str">
        <f t="shared" si="1"/>
        <v>C</v>
      </c>
      <c r="R22" s="35" t="str">
        <f t="shared" si="2"/>
        <v>Trung bình</v>
      </c>
      <c r="S22" s="36" t="str">
        <f t="shared" si="3"/>
        <v/>
      </c>
      <c r="T22" s="37">
        <v>703</v>
      </c>
      <c r="U22" s="3"/>
      <c r="V22" s="24"/>
      <c r="W22" s="75" t="str">
        <f t="shared" si="4"/>
        <v>Đạt</v>
      </c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4.1" customHeight="1">
      <c r="B23" s="25">
        <v>14</v>
      </c>
      <c r="C23" s="86" t="s">
        <v>484</v>
      </c>
      <c r="D23" s="90" t="s">
        <v>95</v>
      </c>
      <c r="E23" s="91" t="s">
        <v>308</v>
      </c>
      <c r="F23" s="87" t="s">
        <v>485</v>
      </c>
      <c r="G23" s="26" t="s">
        <v>102</v>
      </c>
      <c r="H23" s="30">
        <v>8</v>
      </c>
      <c r="I23" s="30">
        <v>4</v>
      </c>
      <c r="J23" s="30" t="s">
        <v>29</v>
      </c>
      <c r="K23" s="31">
        <v>6</v>
      </c>
      <c r="L23" s="38"/>
      <c r="M23" s="38"/>
      <c r="N23" s="38"/>
      <c r="O23" s="32">
        <v>8</v>
      </c>
      <c r="P23" s="33">
        <f t="shared" si="0"/>
        <v>7.2</v>
      </c>
      <c r="Q23" s="34" t="str">
        <f t="shared" si="1"/>
        <v>B</v>
      </c>
      <c r="R23" s="35" t="str">
        <f t="shared" si="2"/>
        <v>Khá</v>
      </c>
      <c r="S23" s="36" t="str">
        <f t="shared" si="3"/>
        <v/>
      </c>
      <c r="T23" s="37">
        <v>703</v>
      </c>
      <c r="U23" s="3"/>
      <c r="V23" s="24"/>
      <c r="W23" s="75" t="str">
        <f t="shared" si="4"/>
        <v>Đạt</v>
      </c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4.1" customHeight="1">
      <c r="B24" s="25">
        <v>15</v>
      </c>
      <c r="C24" s="86" t="s">
        <v>486</v>
      </c>
      <c r="D24" s="90" t="s">
        <v>487</v>
      </c>
      <c r="E24" s="91" t="s">
        <v>317</v>
      </c>
      <c r="F24" s="87" t="s">
        <v>488</v>
      </c>
      <c r="G24" s="26" t="s">
        <v>489</v>
      </c>
      <c r="H24" s="30">
        <v>8</v>
      </c>
      <c r="I24" s="30">
        <v>6</v>
      </c>
      <c r="J24" s="30" t="s">
        <v>29</v>
      </c>
      <c r="K24" s="31">
        <v>7</v>
      </c>
      <c r="L24" s="38"/>
      <c r="M24" s="38"/>
      <c r="N24" s="38"/>
      <c r="O24" s="32">
        <v>6.5</v>
      </c>
      <c r="P24" s="33">
        <f t="shared" si="0"/>
        <v>6.7</v>
      </c>
      <c r="Q24" s="34" t="str">
        <f t="shared" si="1"/>
        <v>C+</v>
      </c>
      <c r="R24" s="35" t="str">
        <f t="shared" si="2"/>
        <v>Trung bình</v>
      </c>
      <c r="S24" s="36" t="str">
        <f t="shared" si="3"/>
        <v/>
      </c>
      <c r="T24" s="37">
        <v>703</v>
      </c>
      <c r="U24" s="3"/>
      <c r="V24" s="24"/>
      <c r="W24" s="75" t="str">
        <f t="shared" si="4"/>
        <v>Đạt</v>
      </c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4.1" customHeight="1">
      <c r="B25" s="25">
        <v>16</v>
      </c>
      <c r="C25" s="86" t="s">
        <v>490</v>
      </c>
      <c r="D25" s="90" t="s">
        <v>491</v>
      </c>
      <c r="E25" s="91" t="s">
        <v>324</v>
      </c>
      <c r="F25" s="87" t="s">
        <v>492</v>
      </c>
      <c r="G25" s="26" t="s">
        <v>70</v>
      </c>
      <c r="H25" s="30">
        <v>8</v>
      </c>
      <c r="I25" s="30">
        <v>4</v>
      </c>
      <c r="J25" s="30" t="s">
        <v>29</v>
      </c>
      <c r="K25" s="31">
        <v>6</v>
      </c>
      <c r="L25" s="38"/>
      <c r="M25" s="38"/>
      <c r="N25" s="38"/>
      <c r="O25" s="32">
        <v>4</v>
      </c>
      <c r="P25" s="33">
        <f t="shared" si="0"/>
        <v>4.8</v>
      </c>
      <c r="Q25" s="34" t="str">
        <f t="shared" si="1"/>
        <v>D</v>
      </c>
      <c r="R25" s="35" t="str">
        <f t="shared" si="2"/>
        <v>Trung bình yếu</v>
      </c>
      <c r="S25" s="36" t="str">
        <f t="shared" si="3"/>
        <v/>
      </c>
      <c r="T25" s="37">
        <v>703</v>
      </c>
      <c r="U25" s="3"/>
      <c r="V25" s="24"/>
      <c r="W25" s="75" t="str">
        <f t="shared" si="4"/>
        <v>Đạt</v>
      </c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4.1" customHeight="1">
      <c r="B26" s="25">
        <v>17</v>
      </c>
      <c r="C26" s="86" t="s">
        <v>493</v>
      </c>
      <c r="D26" s="90" t="s">
        <v>320</v>
      </c>
      <c r="E26" s="91" t="s">
        <v>324</v>
      </c>
      <c r="F26" s="87" t="s">
        <v>494</v>
      </c>
      <c r="G26" s="26" t="s">
        <v>123</v>
      </c>
      <c r="H26" s="30">
        <v>8</v>
      </c>
      <c r="I26" s="30">
        <v>4</v>
      </c>
      <c r="J26" s="30" t="s">
        <v>29</v>
      </c>
      <c r="K26" s="31">
        <v>6</v>
      </c>
      <c r="L26" s="38"/>
      <c r="M26" s="38"/>
      <c r="N26" s="38"/>
      <c r="O26" s="32">
        <v>5</v>
      </c>
      <c r="P26" s="33">
        <f t="shared" si="0"/>
        <v>5.4</v>
      </c>
      <c r="Q26" s="34" t="str">
        <f t="shared" si="1"/>
        <v>D+</v>
      </c>
      <c r="R26" s="35" t="str">
        <f t="shared" si="2"/>
        <v>Trung bình yếu</v>
      </c>
      <c r="S26" s="36" t="str">
        <f t="shared" si="3"/>
        <v/>
      </c>
      <c r="T26" s="37">
        <v>703</v>
      </c>
      <c r="U26" s="3"/>
      <c r="V26" s="24"/>
      <c r="W26" s="75" t="str">
        <f t="shared" si="4"/>
        <v>Đạt</v>
      </c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4.1" customHeight="1">
      <c r="B27" s="25">
        <v>18</v>
      </c>
      <c r="C27" s="86" t="s">
        <v>495</v>
      </c>
      <c r="D27" s="90" t="s">
        <v>496</v>
      </c>
      <c r="E27" s="91" t="s">
        <v>96</v>
      </c>
      <c r="F27" s="87" t="s">
        <v>497</v>
      </c>
      <c r="G27" s="26" t="s">
        <v>498</v>
      </c>
      <c r="H27" s="30">
        <v>9</v>
      </c>
      <c r="I27" s="30">
        <v>8</v>
      </c>
      <c r="J27" s="30" t="s">
        <v>29</v>
      </c>
      <c r="K27" s="31">
        <v>8</v>
      </c>
      <c r="L27" s="38"/>
      <c r="M27" s="38"/>
      <c r="N27" s="38"/>
      <c r="O27" s="32">
        <v>7.5</v>
      </c>
      <c r="P27" s="33">
        <f t="shared" si="0"/>
        <v>7.8</v>
      </c>
      <c r="Q27" s="34" t="str">
        <f t="shared" si="1"/>
        <v>B</v>
      </c>
      <c r="R27" s="35" t="str">
        <f t="shared" si="2"/>
        <v>Khá</v>
      </c>
      <c r="S27" s="36" t="str">
        <f t="shared" si="3"/>
        <v/>
      </c>
      <c r="T27" s="37">
        <v>703</v>
      </c>
      <c r="U27" s="3"/>
      <c r="V27" s="24"/>
      <c r="W27" s="75" t="str">
        <f t="shared" si="4"/>
        <v>Đạt</v>
      </c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4.1" customHeight="1">
      <c r="B28" s="25">
        <v>19</v>
      </c>
      <c r="C28" s="86" t="s">
        <v>499</v>
      </c>
      <c r="D28" s="90" t="s">
        <v>500</v>
      </c>
      <c r="E28" s="91" t="s">
        <v>100</v>
      </c>
      <c r="F28" s="87" t="s">
        <v>501</v>
      </c>
      <c r="G28" s="26" t="s">
        <v>70</v>
      </c>
      <c r="H28" s="30">
        <v>8</v>
      </c>
      <c r="I28" s="30">
        <v>4</v>
      </c>
      <c r="J28" s="30" t="s">
        <v>29</v>
      </c>
      <c r="K28" s="31">
        <v>8</v>
      </c>
      <c r="L28" s="38"/>
      <c r="M28" s="38"/>
      <c r="N28" s="38"/>
      <c r="O28" s="32">
        <v>8</v>
      </c>
      <c r="P28" s="33">
        <f t="shared" si="0"/>
        <v>7.6</v>
      </c>
      <c r="Q28" s="34" t="str">
        <f t="shared" si="1"/>
        <v>B</v>
      </c>
      <c r="R28" s="35" t="str">
        <f t="shared" si="2"/>
        <v>Khá</v>
      </c>
      <c r="S28" s="36" t="str">
        <f t="shared" si="3"/>
        <v/>
      </c>
      <c r="T28" s="37">
        <v>703</v>
      </c>
      <c r="U28" s="3"/>
      <c r="V28" s="24"/>
      <c r="W28" s="75" t="str">
        <f t="shared" si="4"/>
        <v>Đạt</v>
      </c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4.1" customHeight="1">
      <c r="B29" s="25">
        <v>20</v>
      </c>
      <c r="C29" s="86" t="s">
        <v>502</v>
      </c>
      <c r="D29" s="90" t="s">
        <v>232</v>
      </c>
      <c r="E29" s="91" t="s">
        <v>334</v>
      </c>
      <c r="F29" s="87" t="s">
        <v>438</v>
      </c>
      <c r="G29" s="26" t="s">
        <v>84</v>
      </c>
      <c r="H29" s="30">
        <v>10</v>
      </c>
      <c r="I29" s="30">
        <v>6</v>
      </c>
      <c r="J29" s="30" t="s">
        <v>29</v>
      </c>
      <c r="K29" s="31">
        <v>7</v>
      </c>
      <c r="L29" s="38"/>
      <c r="M29" s="38"/>
      <c r="N29" s="38"/>
      <c r="O29" s="32">
        <v>6</v>
      </c>
      <c r="P29" s="33">
        <f t="shared" si="0"/>
        <v>6.6</v>
      </c>
      <c r="Q29" s="34" t="str">
        <f t="shared" si="1"/>
        <v>C+</v>
      </c>
      <c r="R29" s="35" t="str">
        <f t="shared" si="2"/>
        <v>Trung bình</v>
      </c>
      <c r="S29" s="36" t="str">
        <f t="shared" si="3"/>
        <v/>
      </c>
      <c r="T29" s="37">
        <v>703</v>
      </c>
      <c r="U29" s="3"/>
      <c r="V29" s="24"/>
      <c r="W29" s="75" t="str">
        <f t="shared" si="4"/>
        <v>Đạt</v>
      </c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4.1" customHeight="1">
      <c r="B30" s="25">
        <v>21</v>
      </c>
      <c r="C30" s="86" t="s">
        <v>503</v>
      </c>
      <c r="D30" s="90" t="s">
        <v>504</v>
      </c>
      <c r="E30" s="91" t="s">
        <v>105</v>
      </c>
      <c r="F30" s="87" t="s">
        <v>505</v>
      </c>
      <c r="G30" s="26" t="s">
        <v>102</v>
      </c>
      <c r="H30" s="30">
        <v>7</v>
      </c>
      <c r="I30" s="30">
        <v>4</v>
      </c>
      <c r="J30" s="30" t="s">
        <v>29</v>
      </c>
      <c r="K30" s="31">
        <v>8</v>
      </c>
      <c r="L30" s="38"/>
      <c r="M30" s="38"/>
      <c r="N30" s="38"/>
      <c r="O30" s="32">
        <v>2.5</v>
      </c>
      <c r="P30" s="33">
        <f t="shared" si="0"/>
        <v>4.2</v>
      </c>
      <c r="Q30" s="34" t="str">
        <f t="shared" si="1"/>
        <v>D</v>
      </c>
      <c r="R30" s="35" t="str">
        <f t="shared" si="2"/>
        <v>Trung bình yếu</v>
      </c>
      <c r="S30" s="36" t="str">
        <f t="shared" si="3"/>
        <v/>
      </c>
      <c r="T30" s="37">
        <v>703</v>
      </c>
      <c r="U30" s="3"/>
      <c r="V30" s="24"/>
      <c r="W30" s="75" t="str">
        <f t="shared" si="4"/>
        <v>Đạt</v>
      </c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4.1" customHeight="1">
      <c r="B31" s="25">
        <v>22</v>
      </c>
      <c r="C31" s="86" t="s">
        <v>506</v>
      </c>
      <c r="D31" s="90" t="s">
        <v>507</v>
      </c>
      <c r="E31" s="91" t="s">
        <v>105</v>
      </c>
      <c r="F31" s="87" t="s">
        <v>508</v>
      </c>
      <c r="G31" s="26" t="s">
        <v>70</v>
      </c>
      <c r="H31" s="30">
        <v>9</v>
      </c>
      <c r="I31" s="30">
        <v>4</v>
      </c>
      <c r="J31" s="30" t="s">
        <v>29</v>
      </c>
      <c r="K31" s="31">
        <v>8</v>
      </c>
      <c r="L31" s="38"/>
      <c r="M31" s="38"/>
      <c r="N31" s="38"/>
      <c r="O31" s="32">
        <v>5</v>
      </c>
      <c r="P31" s="33">
        <f t="shared" si="0"/>
        <v>5.9</v>
      </c>
      <c r="Q31" s="34" t="str">
        <f t="shared" si="1"/>
        <v>C</v>
      </c>
      <c r="R31" s="35" t="str">
        <f t="shared" si="2"/>
        <v>Trung bình</v>
      </c>
      <c r="S31" s="36" t="str">
        <f t="shared" si="3"/>
        <v/>
      </c>
      <c r="T31" s="37">
        <v>703</v>
      </c>
      <c r="U31" s="3"/>
      <c r="V31" s="24"/>
      <c r="W31" s="75" t="str">
        <f t="shared" si="4"/>
        <v>Đạt</v>
      </c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4.1" customHeight="1">
      <c r="B32" s="25">
        <v>23</v>
      </c>
      <c r="C32" s="86" t="s">
        <v>509</v>
      </c>
      <c r="D32" s="90" t="s">
        <v>510</v>
      </c>
      <c r="E32" s="91" t="s">
        <v>340</v>
      </c>
      <c r="F32" s="87" t="s">
        <v>511</v>
      </c>
      <c r="G32" s="26" t="s">
        <v>102</v>
      </c>
      <c r="H32" s="30">
        <v>8</v>
      </c>
      <c r="I32" s="30">
        <v>4</v>
      </c>
      <c r="J32" s="30" t="s">
        <v>29</v>
      </c>
      <c r="K32" s="31">
        <v>6</v>
      </c>
      <c r="L32" s="38"/>
      <c r="M32" s="38"/>
      <c r="N32" s="38"/>
      <c r="O32" s="32">
        <v>8</v>
      </c>
      <c r="P32" s="33">
        <f t="shared" si="0"/>
        <v>7.2</v>
      </c>
      <c r="Q32" s="34" t="str">
        <f t="shared" si="1"/>
        <v>B</v>
      </c>
      <c r="R32" s="35" t="str">
        <f t="shared" si="2"/>
        <v>Khá</v>
      </c>
      <c r="S32" s="36" t="str">
        <f t="shared" si="3"/>
        <v/>
      </c>
      <c r="T32" s="37">
        <v>703</v>
      </c>
      <c r="U32" s="3"/>
      <c r="V32" s="24"/>
      <c r="W32" s="75" t="str">
        <f t="shared" si="4"/>
        <v>Đạt</v>
      </c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4.1" customHeight="1">
      <c r="B33" s="25">
        <v>24</v>
      </c>
      <c r="C33" s="86" t="s">
        <v>512</v>
      </c>
      <c r="D33" s="90" t="s">
        <v>513</v>
      </c>
      <c r="E33" s="91" t="s">
        <v>350</v>
      </c>
      <c r="F33" s="87" t="s">
        <v>514</v>
      </c>
      <c r="G33" s="26" t="s">
        <v>79</v>
      </c>
      <c r="H33" s="30">
        <v>8</v>
      </c>
      <c r="I33" s="30">
        <v>6</v>
      </c>
      <c r="J33" s="30" t="s">
        <v>29</v>
      </c>
      <c r="K33" s="31">
        <v>8</v>
      </c>
      <c r="L33" s="38"/>
      <c r="M33" s="38"/>
      <c r="N33" s="38"/>
      <c r="O33" s="32">
        <v>7</v>
      </c>
      <c r="P33" s="33">
        <f t="shared" si="0"/>
        <v>7.2</v>
      </c>
      <c r="Q33" s="34" t="str">
        <f t="shared" si="1"/>
        <v>B</v>
      </c>
      <c r="R33" s="35" t="str">
        <f t="shared" si="2"/>
        <v>Khá</v>
      </c>
      <c r="S33" s="36" t="str">
        <f t="shared" si="3"/>
        <v/>
      </c>
      <c r="T33" s="37">
        <v>703</v>
      </c>
      <c r="U33" s="3"/>
      <c r="V33" s="24"/>
      <c r="W33" s="75" t="str">
        <f t="shared" si="4"/>
        <v>Đạt</v>
      </c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4.1" customHeight="1">
      <c r="B34" s="25">
        <v>25</v>
      </c>
      <c r="C34" s="86" t="s">
        <v>515</v>
      </c>
      <c r="D34" s="90" t="s">
        <v>95</v>
      </c>
      <c r="E34" s="91" t="s">
        <v>128</v>
      </c>
      <c r="F34" s="87" t="s">
        <v>501</v>
      </c>
      <c r="G34" s="26" t="s">
        <v>70</v>
      </c>
      <c r="H34" s="30">
        <v>8</v>
      </c>
      <c r="I34" s="30">
        <v>4</v>
      </c>
      <c r="J34" s="30" t="s">
        <v>29</v>
      </c>
      <c r="K34" s="31">
        <v>6</v>
      </c>
      <c r="L34" s="38"/>
      <c r="M34" s="38"/>
      <c r="N34" s="38"/>
      <c r="O34" s="32">
        <v>5</v>
      </c>
      <c r="P34" s="33">
        <f t="shared" si="0"/>
        <v>5.4</v>
      </c>
      <c r="Q34" s="34" t="str">
        <f t="shared" si="1"/>
        <v>D+</v>
      </c>
      <c r="R34" s="35" t="str">
        <f t="shared" si="2"/>
        <v>Trung bình yếu</v>
      </c>
      <c r="S34" s="36" t="str">
        <f t="shared" si="3"/>
        <v/>
      </c>
      <c r="T34" s="37">
        <v>703</v>
      </c>
      <c r="U34" s="3"/>
      <c r="V34" s="24"/>
      <c r="W34" s="75" t="str">
        <f t="shared" si="4"/>
        <v>Đạt</v>
      </c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4.1" customHeight="1">
      <c r="B35" s="25">
        <v>26</v>
      </c>
      <c r="C35" s="86" t="s">
        <v>516</v>
      </c>
      <c r="D35" s="90" t="s">
        <v>138</v>
      </c>
      <c r="E35" s="91" t="s">
        <v>372</v>
      </c>
      <c r="F35" s="87" t="s">
        <v>517</v>
      </c>
      <c r="G35" s="26" t="s">
        <v>93</v>
      </c>
      <c r="H35" s="30">
        <v>10</v>
      </c>
      <c r="I35" s="30">
        <v>6</v>
      </c>
      <c r="J35" s="30" t="s">
        <v>29</v>
      </c>
      <c r="K35" s="31">
        <v>8</v>
      </c>
      <c r="L35" s="38"/>
      <c r="M35" s="38"/>
      <c r="N35" s="38"/>
      <c r="O35" s="32">
        <v>6.5</v>
      </c>
      <c r="P35" s="33">
        <f t="shared" si="0"/>
        <v>7.1</v>
      </c>
      <c r="Q35" s="34" t="str">
        <f t="shared" si="1"/>
        <v>B</v>
      </c>
      <c r="R35" s="35" t="str">
        <f t="shared" si="2"/>
        <v>Khá</v>
      </c>
      <c r="S35" s="36" t="str">
        <f t="shared" si="3"/>
        <v/>
      </c>
      <c r="T35" s="37">
        <v>703</v>
      </c>
      <c r="U35" s="3"/>
      <c r="V35" s="24"/>
      <c r="W35" s="75" t="str">
        <f t="shared" si="4"/>
        <v>Đạt</v>
      </c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4.1" customHeight="1">
      <c r="B36" s="25">
        <v>27</v>
      </c>
      <c r="C36" s="86" t="s">
        <v>518</v>
      </c>
      <c r="D36" s="90" t="s">
        <v>138</v>
      </c>
      <c r="E36" s="91" t="s">
        <v>519</v>
      </c>
      <c r="F36" s="87" t="s">
        <v>520</v>
      </c>
      <c r="G36" s="26" t="s">
        <v>70</v>
      </c>
      <c r="H36" s="30">
        <v>7</v>
      </c>
      <c r="I36" s="30">
        <v>4</v>
      </c>
      <c r="J36" s="30" t="s">
        <v>29</v>
      </c>
      <c r="K36" s="31">
        <v>7</v>
      </c>
      <c r="L36" s="38"/>
      <c r="M36" s="38"/>
      <c r="N36" s="38"/>
      <c r="O36" s="32">
        <v>4.5</v>
      </c>
      <c r="P36" s="33">
        <f t="shared" si="0"/>
        <v>5.2</v>
      </c>
      <c r="Q36" s="34" t="str">
        <f t="shared" si="1"/>
        <v>D+</v>
      </c>
      <c r="R36" s="35" t="str">
        <f t="shared" si="2"/>
        <v>Trung bình yếu</v>
      </c>
      <c r="S36" s="36" t="str">
        <f t="shared" si="3"/>
        <v/>
      </c>
      <c r="T36" s="37">
        <v>703</v>
      </c>
      <c r="U36" s="3"/>
      <c r="V36" s="24"/>
      <c r="W36" s="75" t="str">
        <f t="shared" si="4"/>
        <v>Đạt</v>
      </c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4.1" customHeight="1">
      <c r="B37" s="25">
        <v>28</v>
      </c>
      <c r="C37" s="86" t="s">
        <v>521</v>
      </c>
      <c r="D37" s="90" t="s">
        <v>522</v>
      </c>
      <c r="E37" s="91" t="s">
        <v>381</v>
      </c>
      <c r="F37" s="87" t="s">
        <v>456</v>
      </c>
      <c r="G37" s="26" t="s">
        <v>93</v>
      </c>
      <c r="H37" s="30">
        <v>8</v>
      </c>
      <c r="I37" s="30">
        <v>5</v>
      </c>
      <c r="J37" s="30" t="s">
        <v>29</v>
      </c>
      <c r="K37" s="31">
        <v>8</v>
      </c>
      <c r="L37" s="38"/>
      <c r="M37" s="38"/>
      <c r="N37" s="38"/>
      <c r="O37" s="32">
        <v>3</v>
      </c>
      <c r="P37" s="33">
        <f t="shared" si="0"/>
        <v>4.7</v>
      </c>
      <c r="Q37" s="34" t="str">
        <f t="shared" si="1"/>
        <v>D</v>
      </c>
      <c r="R37" s="35" t="str">
        <f t="shared" si="2"/>
        <v>Trung bình yếu</v>
      </c>
      <c r="S37" s="36" t="str">
        <f t="shared" si="3"/>
        <v/>
      </c>
      <c r="T37" s="37">
        <v>703</v>
      </c>
      <c r="U37" s="3"/>
      <c r="V37" s="24"/>
      <c r="W37" s="75" t="str">
        <f t="shared" si="4"/>
        <v>Đạt</v>
      </c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4.1" customHeight="1">
      <c r="B38" s="25">
        <v>29</v>
      </c>
      <c r="C38" s="86" t="s">
        <v>523</v>
      </c>
      <c r="D38" s="90" t="s">
        <v>524</v>
      </c>
      <c r="E38" s="91" t="s">
        <v>384</v>
      </c>
      <c r="F38" s="87" t="s">
        <v>347</v>
      </c>
      <c r="G38" s="26" t="s">
        <v>123</v>
      </c>
      <c r="H38" s="30">
        <v>8</v>
      </c>
      <c r="I38" s="30">
        <v>7</v>
      </c>
      <c r="J38" s="30" t="s">
        <v>29</v>
      </c>
      <c r="K38" s="31">
        <v>10</v>
      </c>
      <c r="L38" s="38"/>
      <c r="M38" s="38"/>
      <c r="N38" s="38"/>
      <c r="O38" s="32">
        <v>6</v>
      </c>
      <c r="P38" s="33">
        <f t="shared" si="0"/>
        <v>7.1</v>
      </c>
      <c r="Q38" s="34" t="str">
        <f t="shared" si="1"/>
        <v>B</v>
      </c>
      <c r="R38" s="35" t="str">
        <f t="shared" si="2"/>
        <v>Khá</v>
      </c>
      <c r="S38" s="36" t="str">
        <f t="shared" si="3"/>
        <v/>
      </c>
      <c r="T38" s="37">
        <v>705</v>
      </c>
      <c r="U38" s="3"/>
      <c r="V38" s="24"/>
      <c r="W38" s="75" t="str">
        <f t="shared" si="4"/>
        <v>Đạt</v>
      </c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4.1" customHeight="1">
      <c r="B39" s="25">
        <v>30</v>
      </c>
      <c r="C39" s="86" t="s">
        <v>525</v>
      </c>
      <c r="D39" s="90" t="s">
        <v>214</v>
      </c>
      <c r="E39" s="91" t="s">
        <v>526</v>
      </c>
      <c r="F39" s="87" t="s">
        <v>527</v>
      </c>
      <c r="G39" s="26" t="s">
        <v>93</v>
      </c>
      <c r="H39" s="30">
        <v>10</v>
      </c>
      <c r="I39" s="30">
        <v>7</v>
      </c>
      <c r="J39" s="30" t="s">
        <v>29</v>
      </c>
      <c r="K39" s="31">
        <v>8</v>
      </c>
      <c r="L39" s="38"/>
      <c r="M39" s="38"/>
      <c r="N39" s="38"/>
      <c r="O39" s="32">
        <v>6</v>
      </c>
      <c r="P39" s="33">
        <f t="shared" si="0"/>
        <v>6.9</v>
      </c>
      <c r="Q39" s="34" t="str">
        <f t="shared" si="1"/>
        <v>C+</v>
      </c>
      <c r="R39" s="35" t="str">
        <f t="shared" si="2"/>
        <v>Trung bình</v>
      </c>
      <c r="S39" s="36" t="str">
        <f t="shared" si="3"/>
        <v/>
      </c>
      <c r="T39" s="37">
        <v>705</v>
      </c>
      <c r="U39" s="3"/>
      <c r="V39" s="24"/>
      <c r="W39" s="75" t="str">
        <f t="shared" si="4"/>
        <v>Đạt</v>
      </c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4.1" customHeight="1">
      <c r="B40" s="25">
        <v>31</v>
      </c>
      <c r="C40" s="86" t="s">
        <v>528</v>
      </c>
      <c r="D40" s="90" t="s">
        <v>529</v>
      </c>
      <c r="E40" s="91" t="s">
        <v>530</v>
      </c>
      <c r="F40" s="87" t="s">
        <v>531</v>
      </c>
      <c r="G40" s="26" t="s">
        <v>70</v>
      </c>
      <c r="H40" s="30">
        <v>8</v>
      </c>
      <c r="I40" s="30">
        <v>5</v>
      </c>
      <c r="J40" s="30" t="s">
        <v>29</v>
      </c>
      <c r="K40" s="31">
        <v>7</v>
      </c>
      <c r="L40" s="38"/>
      <c r="M40" s="38"/>
      <c r="N40" s="38"/>
      <c r="O40" s="32">
        <v>6.5</v>
      </c>
      <c r="P40" s="33">
        <f t="shared" si="0"/>
        <v>6.6</v>
      </c>
      <c r="Q40" s="34" t="str">
        <f t="shared" si="1"/>
        <v>C+</v>
      </c>
      <c r="R40" s="35" t="str">
        <f t="shared" si="2"/>
        <v>Trung bình</v>
      </c>
      <c r="S40" s="36" t="str">
        <f t="shared" si="3"/>
        <v/>
      </c>
      <c r="T40" s="37">
        <v>705</v>
      </c>
      <c r="U40" s="3"/>
      <c r="V40" s="24"/>
      <c r="W40" s="75" t="str">
        <f t="shared" si="4"/>
        <v>Đạt</v>
      </c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4.1" customHeight="1">
      <c r="B41" s="25">
        <v>32</v>
      </c>
      <c r="C41" s="86" t="s">
        <v>532</v>
      </c>
      <c r="D41" s="90" t="s">
        <v>533</v>
      </c>
      <c r="E41" s="91" t="s">
        <v>534</v>
      </c>
      <c r="F41" s="87" t="s">
        <v>535</v>
      </c>
      <c r="G41" s="26" t="s">
        <v>84</v>
      </c>
      <c r="H41" s="30">
        <v>7</v>
      </c>
      <c r="I41" s="30">
        <v>3</v>
      </c>
      <c r="J41" s="30" t="s">
        <v>29</v>
      </c>
      <c r="K41" s="31">
        <v>8</v>
      </c>
      <c r="L41" s="38"/>
      <c r="M41" s="38"/>
      <c r="N41" s="38"/>
      <c r="O41" s="32">
        <v>4</v>
      </c>
      <c r="P41" s="33">
        <f t="shared" si="0"/>
        <v>5</v>
      </c>
      <c r="Q41" s="34" t="str">
        <f t="shared" si="1"/>
        <v>D+</v>
      </c>
      <c r="R41" s="35" t="str">
        <f t="shared" si="2"/>
        <v>Trung bình yếu</v>
      </c>
      <c r="S41" s="36" t="str">
        <f t="shared" si="3"/>
        <v/>
      </c>
      <c r="T41" s="37">
        <v>705</v>
      </c>
      <c r="U41" s="3"/>
      <c r="V41" s="24"/>
      <c r="W41" s="75" t="str">
        <f t="shared" si="4"/>
        <v>Đạt</v>
      </c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4.1" customHeight="1">
      <c r="B42" s="25">
        <v>33</v>
      </c>
      <c r="C42" s="86" t="s">
        <v>536</v>
      </c>
      <c r="D42" s="90" t="s">
        <v>537</v>
      </c>
      <c r="E42" s="91" t="s">
        <v>401</v>
      </c>
      <c r="F42" s="87" t="s">
        <v>97</v>
      </c>
      <c r="G42" s="26" t="s">
        <v>74</v>
      </c>
      <c r="H42" s="30">
        <v>7</v>
      </c>
      <c r="I42" s="30">
        <v>5</v>
      </c>
      <c r="J42" s="30" t="s">
        <v>29</v>
      </c>
      <c r="K42" s="31">
        <v>8</v>
      </c>
      <c r="L42" s="38"/>
      <c r="M42" s="38"/>
      <c r="N42" s="38"/>
      <c r="O42" s="32">
        <v>6</v>
      </c>
      <c r="P42" s="33">
        <f t="shared" ref="P42:P73" si="5">ROUND(SUMPRODUCT(H42:O42,$H$9:$O$9)/100,1)</f>
        <v>6.4</v>
      </c>
      <c r="Q42" s="34" t="str">
        <f t="shared" ref="Q42:Q65" si="6">IF(AND($P42&gt;=9,$P42&lt;=10),"A+","")&amp;IF(AND($P42&gt;=8.5,$P42&lt;=8.9),"A","")&amp;IF(AND($P42&gt;=8,$P42&lt;=8.4),"B+","")&amp;IF(AND($P42&gt;=7,$P42&lt;=7.9),"B","")&amp;IF(AND($P42&gt;=6.5,$P42&lt;=6.9),"C+","")&amp;IF(AND($P42&gt;=5.5,$P42&lt;=6.4),"C","")&amp;IF(AND($P42&gt;=5,$P42&lt;=5.4),"D+","")&amp;IF(AND($P42&gt;=4,$P42&lt;=4.9),"D","")&amp;IF(AND($P42&lt;4),"F","")</f>
        <v>C</v>
      </c>
      <c r="R42" s="35" t="str">
        <f t="shared" ref="R42:R65" si="7">IF($P42&lt;4,"Kém",IF(AND($P42&gt;=4,$P42&lt;=5.4),"Trung bình yếu",IF(AND($P42&gt;=5.5,$P42&lt;=6.9),"Trung bình",IF(AND($P42&gt;=7,$P42&lt;=8.4),"Khá",IF(AND($P42&gt;=8.5,$P42&lt;=10),"Giỏi","")))))</f>
        <v>Trung bình</v>
      </c>
      <c r="S42" s="36" t="str">
        <f t="shared" si="3"/>
        <v/>
      </c>
      <c r="T42" s="37">
        <v>705</v>
      </c>
      <c r="U42" s="3"/>
      <c r="V42" s="24"/>
      <c r="W42" s="75" t="str">
        <f t="shared" ref="W42:W73" si="8">IF(S42="Không đủ ĐKDT","Học lại",IF(S42="Đình chỉ thi","Học lại",IF(AND(MID(G42,2,2)&gt;="12",S42="Vắng"),"Học lại",IF(S42="Vắng có phép", "Thi lại",IF(S42="Nợ học phí", "Thi lại",IF(AND((MID(G42,2,2)&lt;"12"),P42&lt;4.5),"Thi lại",IF(P42&lt;4,"Học lại","Đạt")))))))</f>
        <v>Đạt</v>
      </c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4.1" customHeight="1">
      <c r="B43" s="25">
        <v>34</v>
      </c>
      <c r="C43" s="86" t="s">
        <v>538</v>
      </c>
      <c r="D43" s="90" t="s">
        <v>539</v>
      </c>
      <c r="E43" s="91" t="s">
        <v>540</v>
      </c>
      <c r="F43" s="87" t="s">
        <v>541</v>
      </c>
      <c r="G43" s="26" t="s">
        <v>84</v>
      </c>
      <c r="H43" s="30">
        <v>8</v>
      </c>
      <c r="I43" s="30">
        <v>5</v>
      </c>
      <c r="J43" s="30" t="s">
        <v>29</v>
      </c>
      <c r="K43" s="31">
        <v>7</v>
      </c>
      <c r="L43" s="38"/>
      <c r="M43" s="38"/>
      <c r="N43" s="38"/>
      <c r="O43" s="32">
        <v>5</v>
      </c>
      <c r="P43" s="33">
        <f t="shared" si="5"/>
        <v>5.7</v>
      </c>
      <c r="Q43" s="34" t="str">
        <f t="shared" si="6"/>
        <v>C</v>
      </c>
      <c r="R43" s="35" t="str">
        <f t="shared" si="7"/>
        <v>Trung bình</v>
      </c>
      <c r="S43" s="36" t="str">
        <f t="shared" si="3"/>
        <v/>
      </c>
      <c r="T43" s="37">
        <v>705</v>
      </c>
      <c r="U43" s="3"/>
      <c r="V43" s="24"/>
      <c r="W43" s="75" t="str">
        <f t="shared" si="8"/>
        <v>Đạt</v>
      </c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4.1" customHeight="1">
      <c r="B44" s="25">
        <v>35</v>
      </c>
      <c r="C44" s="86" t="s">
        <v>542</v>
      </c>
      <c r="D44" s="90" t="s">
        <v>543</v>
      </c>
      <c r="E44" s="91" t="s">
        <v>185</v>
      </c>
      <c r="F44" s="87" t="s">
        <v>544</v>
      </c>
      <c r="G44" s="26" t="s">
        <v>545</v>
      </c>
      <c r="H44" s="30">
        <v>7</v>
      </c>
      <c r="I44" s="30">
        <v>5</v>
      </c>
      <c r="J44" s="30" t="s">
        <v>29</v>
      </c>
      <c r="K44" s="31">
        <v>6</v>
      </c>
      <c r="L44" s="38"/>
      <c r="M44" s="38"/>
      <c r="N44" s="38"/>
      <c r="O44" s="32"/>
      <c r="P44" s="33">
        <f t="shared" si="5"/>
        <v>2.4</v>
      </c>
      <c r="Q44" s="34" t="str">
        <f t="shared" si="6"/>
        <v>F</v>
      </c>
      <c r="R44" s="35" t="str">
        <f t="shared" si="7"/>
        <v>Kém</v>
      </c>
      <c r="S44" s="36" t="s">
        <v>910</v>
      </c>
      <c r="T44" s="37">
        <v>705</v>
      </c>
      <c r="U44" s="3"/>
      <c r="V44" s="24"/>
      <c r="W44" s="75" t="str">
        <f t="shared" si="8"/>
        <v>Học lại</v>
      </c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4.1" customHeight="1">
      <c r="B45" s="25">
        <v>36</v>
      </c>
      <c r="C45" s="86" t="s">
        <v>546</v>
      </c>
      <c r="D45" s="90" t="s">
        <v>120</v>
      </c>
      <c r="E45" s="91" t="s">
        <v>547</v>
      </c>
      <c r="F45" s="87" t="s">
        <v>548</v>
      </c>
      <c r="G45" s="26" t="s">
        <v>70</v>
      </c>
      <c r="H45" s="30">
        <v>8</v>
      </c>
      <c r="I45" s="30">
        <v>4</v>
      </c>
      <c r="J45" s="30" t="s">
        <v>29</v>
      </c>
      <c r="K45" s="31">
        <v>6</v>
      </c>
      <c r="L45" s="38"/>
      <c r="M45" s="38"/>
      <c r="N45" s="38"/>
      <c r="O45" s="32">
        <v>3</v>
      </c>
      <c r="P45" s="33">
        <f t="shared" si="5"/>
        <v>4.2</v>
      </c>
      <c r="Q45" s="34" t="str">
        <f t="shared" si="6"/>
        <v>D</v>
      </c>
      <c r="R45" s="35" t="str">
        <f t="shared" si="7"/>
        <v>Trung bình yếu</v>
      </c>
      <c r="S45" s="36" t="str">
        <f t="shared" ref="S45:S65" si="9">+IF(OR($H45=0,$I45=0,$J45=0,$K45=0),"Không đủ ĐKDT","")</f>
        <v/>
      </c>
      <c r="T45" s="37">
        <v>705</v>
      </c>
      <c r="U45" s="3"/>
      <c r="V45" s="24"/>
      <c r="W45" s="75" t="str">
        <f t="shared" si="8"/>
        <v>Đạt</v>
      </c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4.1" customHeight="1">
      <c r="B46" s="25">
        <v>37</v>
      </c>
      <c r="C46" s="86" t="s">
        <v>549</v>
      </c>
      <c r="D46" s="90" t="s">
        <v>550</v>
      </c>
      <c r="E46" s="91" t="s">
        <v>551</v>
      </c>
      <c r="F46" s="87" t="s">
        <v>552</v>
      </c>
      <c r="G46" s="26" t="s">
        <v>70</v>
      </c>
      <c r="H46" s="30">
        <v>8</v>
      </c>
      <c r="I46" s="30">
        <v>6</v>
      </c>
      <c r="J46" s="30" t="s">
        <v>29</v>
      </c>
      <c r="K46" s="31">
        <v>8</v>
      </c>
      <c r="L46" s="38"/>
      <c r="M46" s="38"/>
      <c r="N46" s="38"/>
      <c r="O46" s="32">
        <v>5</v>
      </c>
      <c r="P46" s="33">
        <f t="shared" si="5"/>
        <v>6</v>
      </c>
      <c r="Q46" s="34" t="str">
        <f t="shared" si="6"/>
        <v>C</v>
      </c>
      <c r="R46" s="35" t="str">
        <f t="shared" si="7"/>
        <v>Trung bình</v>
      </c>
      <c r="S46" s="36" t="str">
        <f t="shared" si="9"/>
        <v/>
      </c>
      <c r="T46" s="37">
        <v>705</v>
      </c>
      <c r="U46" s="3"/>
      <c r="V46" s="24"/>
      <c r="W46" s="75" t="str">
        <f t="shared" si="8"/>
        <v>Đạt</v>
      </c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4.1" customHeight="1">
      <c r="B47" s="25">
        <v>38</v>
      </c>
      <c r="C47" s="86" t="s">
        <v>553</v>
      </c>
      <c r="D47" s="90" t="s">
        <v>214</v>
      </c>
      <c r="E47" s="91" t="s">
        <v>554</v>
      </c>
      <c r="F47" s="87" t="s">
        <v>555</v>
      </c>
      <c r="G47" s="26" t="s">
        <v>74</v>
      </c>
      <c r="H47" s="30">
        <v>8</v>
      </c>
      <c r="I47" s="30">
        <v>5</v>
      </c>
      <c r="J47" s="30" t="s">
        <v>29</v>
      </c>
      <c r="K47" s="31">
        <v>7</v>
      </c>
      <c r="L47" s="38"/>
      <c r="M47" s="38"/>
      <c r="N47" s="38"/>
      <c r="O47" s="32">
        <v>4</v>
      </c>
      <c r="P47" s="33">
        <f t="shared" si="5"/>
        <v>5.0999999999999996</v>
      </c>
      <c r="Q47" s="34" t="str">
        <f t="shared" si="6"/>
        <v>D+</v>
      </c>
      <c r="R47" s="35" t="str">
        <f t="shared" si="7"/>
        <v>Trung bình yếu</v>
      </c>
      <c r="S47" s="36" t="str">
        <f t="shared" si="9"/>
        <v/>
      </c>
      <c r="T47" s="37">
        <v>705</v>
      </c>
      <c r="U47" s="3"/>
      <c r="V47" s="24"/>
      <c r="W47" s="75" t="str">
        <f t="shared" si="8"/>
        <v>Đạt</v>
      </c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4.1" customHeight="1">
      <c r="B48" s="25">
        <v>39</v>
      </c>
      <c r="C48" s="86" t="s">
        <v>556</v>
      </c>
      <c r="D48" s="90" t="s">
        <v>557</v>
      </c>
      <c r="E48" s="91" t="s">
        <v>211</v>
      </c>
      <c r="F48" s="87" t="s">
        <v>558</v>
      </c>
      <c r="G48" s="26" t="s">
        <v>70</v>
      </c>
      <c r="H48" s="30">
        <v>10</v>
      </c>
      <c r="I48" s="30">
        <v>4</v>
      </c>
      <c r="J48" s="30" t="s">
        <v>29</v>
      </c>
      <c r="K48" s="31">
        <v>9</v>
      </c>
      <c r="L48" s="38"/>
      <c r="M48" s="38"/>
      <c r="N48" s="38"/>
      <c r="O48" s="32">
        <v>2</v>
      </c>
      <c r="P48" s="33">
        <f t="shared" si="5"/>
        <v>4.4000000000000004</v>
      </c>
      <c r="Q48" s="34" t="str">
        <f t="shared" si="6"/>
        <v>D</v>
      </c>
      <c r="R48" s="35" t="str">
        <f t="shared" si="7"/>
        <v>Trung bình yếu</v>
      </c>
      <c r="S48" s="36" t="str">
        <f t="shared" si="9"/>
        <v/>
      </c>
      <c r="T48" s="37">
        <v>705</v>
      </c>
      <c r="U48" s="3"/>
      <c r="V48" s="24"/>
      <c r="W48" s="75" t="str">
        <f t="shared" si="8"/>
        <v>Đạt</v>
      </c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2:38" ht="14.1" customHeight="1">
      <c r="B49" s="25">
        <v>40</v>
      </c>
      <c r="C49" s="86" t="s">
        <v>559</v>
      </c>
      <c r="D49" s="90" t="s">
        <v>116</v>
      </c>
      <c r="E49" s="91" t="s">
        <v>211</v>
      </c>
      <c r="F49" s="87" t="s">
        <v>560</v>
      </c>
      <c r="G49" s="26" t="s">
        <v>93</v>
      </c>
      <c r="H49" s="30">
        <v>8</v>
      </c>
      <c r="I49" s="30">
        <v>6</v>
      </c>
      <c r="J49" s="30" t="s">
        <v>29</v>
      </c>
      <c r="K49" s="31">
        <v>8</v>
      </c>
      <c r="L49" s="38"/>
      <c r="M49" s="38"/>
      <c r="N49" s="38"/>
      <c r="O49" s="32">
        <v>7</v>
      </c>
      <c r="P49" s="33">
        <f t="shared" si="5"/>
        <v>7.2</v>
      </c>
      <c r="Q49" s="34" t="str">
        <f t="shared" si="6"/>
        <v>B</v>
      </c>
      <c r="R49" s="35" t="str">
        <f t="shared" si="7"/>
        <v>Khá</v>
      </c>
      <c r="S49" s="36" t="str">
        <f t="shared" si="9"/>
        <v/>
      </c>
      <c r="T49" s="37">
        <v>705</v>
      </c>
      <c r="U49" s="3"/>
      <c r="V49" s="24"/>
      <c r="W49" s="75" t="str">
        <f t="shared" si="8"/>
        <v>Đạt</v>
      </c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2:38" ht="14.1" customHeight="1">
      <c r="B50" s="25">
        <v>41</v>
      </c>
      <c r="C50" s="86" t="s">
        <v>561</v>
      </c>
      <c r="D50" s="90" t="s">
        <v>562</v>
      </c>
      <c r="E50" s="91" t="s">
        <v>215</v>
      </c>
      <c r="F50" s="87" t="s">
        <v>563</v>
      </c>
      <c r="G50" s="26" t="s">
        <v>74</v>
      </c>
      <c r="H50" s="30">
        <v>8</v>
      </c>
      <c r="I50" s="30">
        <v>5</v>
      </c>
      <c r="J50" s="30" t="s">
        <v>29</v>
      </c>
      <c r="K50" s="31">
        <v>6</v>
      </c>
      <c r="L50" s="38"/>
      <c r="M50" s="38"/>
      <c r="N50" s="38"/>
      <c r="O50" s="32">
        <v>9</v>
      </c>
      <c r="P50" s="33">
        <f t="shared" si="5"/>
        <v>7.9</v>
      </c>
      <c r="Q50" s="34" t="str">
        <f t="shared" si="6"/>
        <v>B</v>
      </c>
      <c r="R50" s="35" t="str">
        <f t="shared" si="7"/>
        <v>Khá</v>
      </c>
      <c r="S50" s="36" t="str">
        <f t="shared" si="9"/>
        <v/>
      </c>
      <c r="T50" s="37">
        <v>705</v>
      </c>
      <c r="U50" s="3"/>
      <c r="V50" s="24"/>
      <c r="W50" s="75" t="str">
        <f t="shared" si="8"/>
        <v>Đạt</v>
      </c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2:38" ht="14.1" customHeight="1">
      <c r="B51" s="25">
        <v>42</v>
      </c>
      <c r="C51" s="86" t="s">
        <v>564</v>
      </c>
      <c r="D51" s="90" t="s">
        <v>232</v>
      </c>
      <c r="E51" s="91" t="s">
        <v>215</v>
      </c>
      <c r="F51" s="87" t="s">
        <v>501</v>
      </c>
      <c r="G51" s="26" t="s">
        <v>123</v>
      </c>
      <c r="H51" s="30">
        <v>7</v>
      </c>
      <c r="I51" s="30">
        <v>5</v>
      </c>
      <c r="J51" s="30" t="s">
        <v>29</v>
      </c>
      <c r="K51" s="31">
        <v>8</v>
      </c>
      <c r="L51" s="38"/>
      <c r="M51" s="38"/>
      <c r="N51" s="38"/>
      <c r="O51" s="32">
        <v>3</v>
      </c>
      <c r="P51" s="33">
        <f t="shared" si="5"/>
        <v>4.5999999999999996</v>
      </c>
      <c r="Q51" s="34" t="str">
        <f t="shared" si="6"/>
        <v>D</v>
      </c>
      <c r="R51" s="35" t="str">
        <f t="shared" si="7"/>
        <v>Trung bình yếu</v>
      </c>
      <c r="S51" s="36" t="str">
        <f t="shared" si="9"/>
        <v/>
      </c>
      <c r="T51" s="37">
        <v>705</v>
      </c>
      <c r="U51" s="3"/>
      <c r="V51" s="24"/>
      <c r="W51" s="75" t="str">
        <f t="shared" si="8"/>
        <v>Đạt</v>
      </c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2:38" ht="14.1" customHeight="1">
      <c r="B52" s="25">
        <v>43</v>
      </c>
      <c r="C52" s="86" t="s">
        <v>565</v>
      </c>
      <c r="D52" s="90" t="s">
        <v>232</v>
      </c>
      <c r="E52" s="91" t="s">
        <v>215</v>
      </c>
      <c r="F52" s="87" t="s">
        <v>566</v>
      </c>
      <c r="G52" s="26" t="s">
        <v>102</v>
      </c>
      <c r="H52" s="30">
        <v>7</v>
      </c>
      <c r="I52" s="30">
        <v>6</v>
      </c>
      <c r="J52" s="30" t="s">
        <v>29</v>
      </c>
      <c r="K52" s="31">
        <v>8</v>
      </c>
      <c r="L52" s="38"/>
      <c r="M52" s="38"/>
      <c r="N52" s="38"/>
      <c r="O52" s="32">
        <v>6</v>
      </c>
      <c r="P52" s="33">
        <f t="shared" si="5"/>
        <v>6.5</v>
      </c>
      <c r="Q52" s="34" t="str">
        <f t="shared" si="6"/>
        <v>C+</v>
      </c>
      <c r="R52" s="35" t="str">
        <f t="shared" si="7"/>
        <v>Trung bình</v>
      </c>
      <c r="S52" s="36" t="str">
        <f t="shared" si="9"/>
        <v/>
      </c>
      <c r="T52" s="37">
        <v>705</v>
      </c>
      <c r="U52" s="3"/>
      <c r="V52" s="24"/>
      <c r="W52" s="75" t="str">
        <f t="shared" si="8"/>
        <v>Đạt</v>
      </c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2:38" ht="14.1" customHeight="1">
      <c r="B53" s="25">
        <v>44</v>
      </c>
      <c r="C53" s="86" t="s">
        <v>567</v>
      </c>
      <c r="D53" s="90" t="s">
        <v>568</v>
      </c>
      <c r="E53" s="91" t="s">
        <v>215</v>
      </c>
      <c r="F53" s="87" t="s">
        <v>569</v>
      </c>
      <c r="G53" s="26" t="s">
        <v>70</v>
      </c>
      <c r="H53" s="30">
        <v>8</v>
      </c>
      <c r="I53" s="30">
        <v>4</v>
      </c>
      <c r="J53" s="30" t="s">
        <v>29</v>
      </c>
      <c r="K53" s="31">
        <v>7</v>
      </c>
      <c r="L53" s="38"/>
      <c r="M53" s="38"/>
      <c r="N53" s="38"/>
      <c r="O53" s="32">
        <v>7</v>
      </c>
      <c r="P53" s="33">
        <f t="shared" si="5"/>
        <v>6.8</v>
      </c>
      <c r="Q53" s="34" t="str">
        <f t="shared" si="6"/>
        <v>C+</v>
      </c>
      <c r="R53" s="35" t="str">
        <f t="shared" si="7"/>
        <v>Trung bình</v>
      </c>
      <c r="S53" s="36" t="str">
        <f t="shared" si="9"/>
        <v/>
      </c>
      <c r="T53" s="37">
        <v>705</v>
      </c>
      <c r="U53" s="3"/>
      <c r="V53" s="24"/>
      <c r="W53" s="75" t="str">
        <f t="shared" si="8"/>
        <v>Đạt</v>
      </c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2:38" ht="14.1" customHeight="1">
      <c r="B54" s="25">
        <v>45</v>
      </c>
      <c r="C54" s="86" t="s">
        <v>570</v>
      </c>
      <c r="D54" s="90" t="s">
        <v>571</v>
      </c>
      <c r="E54" s="91" t="s">
        <v>215</v>
      </c>
      <c r="F54" s="87" t="s">
        <v>572</v>
      </c>
      <c r="G54" s="26" t="s">
        <v>84</v>
      </c>
      <c r="H54" s="30">
        <v>10</v>
      </c>
      <c r="I54" s="30">
        <v>6</v>
      </c>
      <c r="J54" s="30" t="s">
        <v>29</v>
      </c>
      <c r="K54" s="31">
        <v>8</v>
      </c>
      <c r="L54" s="38"/>
      <c r="M54" s="38"/>
      <c r="N54" s="38"/>
      <c r="O54" s="32">
        <v>8</v>
      </c>
      <c r="P54" s="33">
        <f t="shared" si="5"/>
        <v>8</v>
      </c>
      <c r="Q54" s="34" t="str">
        <f t="shared" si="6"/>
        <v>B+</v>
      </c>
      <c r="R54" s="35" t="str">
        <f t="shared" si="7"/>
        <v>Khá</v>
      </c>
      <c r="S54" s="36" t="str">
        <f t="shared" si="9"/>
        <v/>
      </c>
      <c r="T54" s="37">
        <v>705</v>
      </c>
      <c r="U54" s="3"/>
      <c r="V54" s="24"/>
      <c r="W54" s="75" t="str">
        <f t="shared" si="8"/>
        <v>Đạt</v>
      </c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2:38" ht="14.1" customHeight="1">
      <c r="B55" s="25">
        <v>46</v>
      </c>
      <c r="C55" s="86" t="s">
        <v>573</v>
      </c>
      <c r="D55" s="90" t="s">
        <v>429</v>
      </c>
      <c r="E55" s="91" t="s">
        <v>574</v>
      </c>
      <c r="F55" s="87" t="s">
        <v>575</v>
      </c>
      <c r="G55" s="26" t="s">
        <v>576</v>
      </c>
      <c r="H55" s="30">
        <v>5</v>
      </c>
      <c r="I55" s="30">
        <v>5</v>
      </c>
      <c r="J55" s="30" t="s">
        <v>29</v>
      </c>
      <c r="K55" s="31">
        <v>5</v>
      </c>
      <c r="L55" s="38"/>
      <c r="M55" s="38"/>
      <c r="N55" s="38"/>
      <c r="O55" s="32">
        <v>3</v>
      </c>
      <c r="P55" s="33">
        <f t="shared" si="5"/>
        <v>3.8</v>
      </c>
      <c r="Q55" s="34" t="str">
        <f t="shared" si="6"/>
        <v>F</v>
      </c>
      <c r="R55" s="35" t="str">
        <f t="shared" si="7"/>
        <v>Kém</v>
      </c>
      <c r="S55" s="36" t="str">
        <f t="shared" si="9"/>
        <v/>
      </c>
      <c r="T55" s="37">
        <v>705</v>
      </c>
      <c r="U55" s="3"/>
      <c r="V55" s="24"/>
      <c r="W55" s="75" t="str">
        <f t="shared" si="8"/>
        <v>Học lại</v>
      </c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2:38" ht="14.1" customHeight="1">
      <c r="B56" s="25">
        <v>47</v>
      </c>
      <c r="C56" s="86" t="s">
        <v>577</v>
      </c>
      <c r="D56" s="90" t="s">
        <v>578</v>
      </c>
      <c r="E56" s="91" t="s">
        <v>579</v>
      </c>
      <c r="F56" s="87" t="s">
        <v>580</v>
      </c>
      <c r="G56" s="26" t="s">
        <v>84</v>
      </c>
      <c r="H56" s="30">
        <v>8</v>
      </c>
      <c r="I56" s="30">
        <v>6</v>
      </c>
      <c r="J56" s="30" t="s">
        <v>29</v>
      </c>
      <c r="K56" s="31">
        <v>8</v>
      </c>
      <c r="L56" s="38"/>
      <c r="M56" s="38"/>
      <c r="N56" s="38"/>
      <c r="O56" s="32">
        <v>6</v>
      </c>
      <c r="P56" s="33">
        <f t="shared" si="5"/>
        <v>6.6</v>
      </c>
      <c r="Q56" s="34" t="str">
        <f t="shared" si="6"/>
        <v>C+</v>
      </c>
      <c r="R56" s="35" t="str">
        <f t="shared" si="7"/>
        <v>Trung bình</v>
      </c>
      <c r="S56" s="36" t="str">
        <f t="shared" si="9"/>
        <v/>
      </c>
      <c r="T56" s="37">
        <v>705</v>
      </c>
      <c r="U56" s="3"/>
      <c r="V56" s="24"/>
      <c r="W56" s="75" t="str">
        <f t="shared" si="8"/>
        <v>Đạt</v>
      </c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2:38" ht="14.1" customHeight="1">
      <c r="B57" s="25">
        <v>48</v>
      </c>
      <c r="C57" s="86" t="s">
        <v>581</v>
      </c>
      <c r="D57" s="90" t="s">
        <v>582</v>
      </c>
      <c r="E57" s="91" t="s">
        <v>583</v>
      </c>
      <c r="F57" s="87" t="s">
        <v>584</v>
      </c>
      <c r="G57" s="26" t="s">
        <v>84</v>
      </c>
      <c r="H57" s="30">
        <v>8</v>
      </c>
      <c r="I57" s="30">
        <v>8</v>
      </c>
      <c r="J57" s="30" t="s">
        <v>29</v>
      </c>
      <c r="K57" s="31">
        <v>9</v>
      </c>
      <c r="L57" s="38"/>
      <c r="M57" s="38"/>
      <c r="N57" s="38"/>
      <c r="O57" s="32">
        <v>7</v>
      </c>
      <c r="P57" s="33">
        <f t="shared" si="5"/>
        <v>7.6</v>
      </c>
      <c r="Q57" s="34" t="str">
        <f t="shared" si="6"/>
        <v>B</v>
      </c>
      <c r="R57" s="35" t="str">
        <f t="shared" si="7"/>
        <v>Khá</v>
      </c>
      <c r="S57" s="36" t="str">
        <f t="shared" si="9"/>
        <v/>
      </c>
      <c r="T57" s="37">
        <v>705</v>
      </c>
      <c r="U57" s="3"/>
      <c r="V57" s="24"/>
      <c r="W57" s="75" t="str">
        <f t="shared" si="8"/>
        <v>Đạt</v>
      </c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2:38" ht="14.1" customHeight="1">
      <c r="B58" s="25">
        <v>49</v>
      </c>
      <c r="C58" s="86" t="s">
        <v>585</v>
      </c>
      <c r="D58" s="90" t="s">
        <v>120</v>
      </c>
      <c r="E58" s="91" t="s">
        <v>586</v>
      </c>
      <c r="F58" s="87" t="s">
        <v>494</v>
      </c>
      <c r="G58" s="26" t="s">
        <v>70</v>
      </c>
      <c r="H58" s="30">
        <v>8</v>
      </c>
      <c r="I58" s="30">
        <v>4</v>
      </c>
      <c r="J58" s="30" t="s">
        <v>29</v>
      </c>
      <c r="K58" s="31">
        <v>7</v>
      </c>
      <c r="L58" s="38"/>
      <c r="M58" s="38"/>
      <c r="N58" s="38"/>
      <c r="O58" s="32">
        <v>5.5</v>
      </c>
      <c r="P58" s="33">
        <f t="shared" si="5"/>
        <v>5.9</v>
      </c>
      <c r="Q58" s="34" t="str">
        <f t="shared" si="6"/>
        <v>C</v>
      </c>
      <c r="R58" s="35" t="str">
        <f t="shared" si="7"/>
        <v>Trung bình</v>
      </c>
      <c r="S58" s="36" t="str">
        <f t="shared" si="9"/>
        <v/>
      </c>
      <c r="T58" s="37">
        <v>705</v>
      </c>
      <c r="U58" s="3"/>
      <c r="V58" s="24"/>
      <c r="W58" s="75" t="str">
        <f t="shared" si="8"/>
        <v>Đạt</v>
      </c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2:38" ht="14.1" customHeight="1">
      <c r="B59" s="25">
        <v>50</v>
      </c>
      <c r="C59" s="86" t="s">
        <v>587</v>
      </c>
      <c r="D59" s="90" t="s">
        <v>138</v>
      </c>
      <c r="E59" s="91" t="s">
        <v>238</v>
      </c>
      <c r="F59" s="87" t="s">
        <v>588</v>
      </c>
      <c r="G59" s="26" t="s">
        <v>102</v>
      </c>
      <c r="H59" s="30">
        <v>8</v>
      </c>
      <c r="I59" s="30">
        <v>4</v>
      </c>
      <c r="J59" s="30" t="s">
        <v>29</v>
      </c>
      <c r="K59" s="31">
        <v>6</v>
      </c>
      <c r="L59" s="38"/>
      <c r="M59" s="38"/>
      <c r="N59" s="38"/>
      <c r="O59" s="32">
        <v>4.5</v>
      </c>
      <c r="P59" s="33">
        <f t="shared" si="5"/>
        <v>5.0999999999999996</v>
      </c>
      <c r="Q59" s="34" t="str">
        <f t="shared" si="6"/>
        <v>D+</v>
      </c>
      <c r="R59" s="35" t="str">
        <f t="shared" si="7"/>
        <v>Trung bình yếu</v>
      </c>
      <c r="S59" s="36" t="str">
        <f t="shared" si="9"/>
        <v/>
      </c>
      <c r="T59" s="37">
        <v>705</v>
      </c>
      <c r="U59" s="3"/>
      <c r="V59" s="24"/>
      <c r="W59" s="75" t="str">
        <f t="shared" si="8"/>
        <v>Đạt</v>
      </c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2:38" ht="14.1" customHeight="1">
      <c r="B60" s="25">
        <v>51</v>
      </c>
      <c r="C60" s="86" t="s">
        <v>589</v>
      </c>
      <c r="D60" s="90" t="s">
        <v>590</v>
      </c>
      <c r="E60" s="91" t="s">
        <v>591</v>
      </c>
      <c r="F60" s="87" t="s">
        <v>592</v>
      </c>
      <c r="G60" s="26" t="s">
        <v>84</v>
      </c>
      <c r="H60" s="30">
        <v>10</v>
      </c>
      <c r="I60" s="30">
        <v>8</v>
      </c>
      <c r="J60" s="30" t="s">
        <v>29</v>
      </c>
      <c r="K60" s="31">
        <v>9</v>
      </c>
      <c r="L60" s="38"/>
      <c r="M60" s="38"/>
      <c r="N60" s="38"/>
      <c r="O60" s="32">
        <v>3.5</v>
      </c>
      <c r="P60" s="33">
        <f t="shared" si="5"/>
        <v>5.7</v>
      </c>
      <c r="Q60" s="34" t="str">
        <f t="shared" si="6"/>
        <v>C</v>
      </c>
      <c r="R60" s="35" t="str">
        <f t="shared" si="7"/>
        <v>Trung bình</v>
      </c>
      <c r="S60" s="36" t="str">
        <f t="shared" si="9"/>
        <v/>
      </c>
      <c r="T60" s="37">
        <v>705</v>
      </c>
      <c r="U60" s="3"/>
      <c r="V60" s="24"/>
      <c r="W60" s="75" t="str">
        <f t="shared" si="8"/>
        <v>Đạt</v>
      </c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2:38" ht="14.1" customHeight="1">
      <c r="B61" s="25">
        <v>52</v>
      </c>
      <c r="C61" s="86" t="s">
        <v>593</v>
      </c>
      <c r="D61" s="90" t="s">
        <v>594</v>
      </c>
      <c r="E61" s="91" t="s">
        <v>245</v>
      </c>
      <c r="F61" s="87" t="s">
        <v>595</v>
      </c>
      <c r="G61" s="26" t="s">
        <v>84</v>
      </c>
      <c r="H61" s="30">
        <v>9</v>
      </c>
      <c r="I61" s="30">
        <v>5</v>
      </c>
      <c r="J61" s="30" t="s">
        <v>29</v>
      </c>
      <c r="K61" s="31">
        <v>8</v>
      </c>
      <c r="L61" s="38"/>
      <c r="M61" s="38"/>
      <c r="N61" s="38"/>
      <c r="O61" s="32">
        <v>8.5</v>
      </c>
      <c r="P61" s="33">
        <f t="shared" si="5"/>
        <v>8.1</v>
      </c>
      <c r="Q61" s="34" t="str">
        <f t="shared" si="6"/>
        <v>B+</v>
      </c>
      <c r="R61" s="35" t="str">
        <f t="shared" si="7"/>
        <v>Khá</v>
      </c>
      <c r="S61" s="36" t="str">
        <f t="shared" si="9"/>
        <v/>
      </c>
      <c r="T61" s="37">
        <v>705</v>
      </c>
      <c r="U61" s="3"/>
      <c r="V61" s="24"/>
      <c r="W61" s="75" t="str">
        <f t="shared" si="8"/>
        <v>Đạt</v>
      </c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2:38" ht="14.1" customHeight="1">
      <c r="B62" s="25">
        <v>53</v>
      </c>
      <c r="C62" s="86" t="s">
        <v>596</v>
      </c>
      <c r="D62" s="90" t="s">
        <v>597</v>
      </c>
      <c r="E62" s="91" t="s">
        <v>245</v>
      </c>
      <c r="F62" s="87" t="s">
        <v>598</v>
      </c>
      <c r="G62" s="26" t="s">
        <v>70</v>
      </c>
      <c r="H62" s="30">
        <v>7</v>
      </c>
      <c r="I62" s="30">
        <v>4</v>
      </c>
      <c r="J62" s="30" t="s">
        <v>29</v>
      </c>
      <c r="K62" s="31">
        <v>6</v>
      </c>
      <c r="L62" s="38"/>
      <c r="M62" s="38"/>
      <c r="N62" s="38"/>
      <c r="O62" s="32">
        <v>4</v>
      </c>
      <c r="P62" s="33">
        <f t="shared" si="5"/>
        <v>4.7</v>
      </c>
      <c r="Q62" s="34" t="str">
        <f t="shared" si="6"/>
        <v>D</v>
      </c>
      <c r="R62" s="35" t="str">
        <f t="shared" si="7"/>
        <v>Trung bình yếu</v>
      </c>
      <c r="S62" s="36" t="str">
        <f t="shared" si="9"/>
        <v/>
      </c>
      <c r="T62" s="37">
        <v>705</v>
      </c>
      <c r="U62" s="3"/>
      <c r="V62" s="24"/>
      <c r="W62" s="75" t="str">
        <f t="shared" si="8"/>
        <v>Đạt</v>
      </c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2:38" ht="14.1" customHeight="1">
      <c r="B63" s="25">
        <v>54</v>
      </c>
      <c r="C63" s="86" t="s">
        <v>599</v>
      </c>
      <c r="D63" s="90" t="s">
        <v>600</v>
      </c>
      <c r="E63" s="91" t="s">
        <v>601</v>
      </c>
      <c r="F63" s="87" t="s">
        <v>602</v>
      </c>
      <c r="G63" s="26" t="s">
        <v>84</v>
      </c>
      <c r="H63" s="30">
        <v>8</v>
      </c>
      <c r="I63" s="30">
        <v>4</v>
      </c>
      <c r="J63" s="30" t="s">
        <v>29</v>
      </c>
      <c r="K63" s="31">
        <v>6</v>
      </c>
      <c r="L63" s="38"/>
      <c r="M63" s="38"/>
      <c r="N63" s="38"/>
      <c r="O63" s="32">
        <v>3.5</v>
      </c>
      <c r="P63" s="33">
        <f t="shared" si="5"/>
        <v>4.5</v>
      </c>
      <c r="Q63" s="34" t="str">
        <f t="shared" si="6"/>
        <v>D</v>
      </c>
      <c r="R63" s="35" t="str">
        <f t="shared" si="7"/>
        <v>Trung bình yếu</v>
      </c>
      <c r="S63" s="36" t="str">
        <f t="shared" si="9"/>
        <v/>
      </c>
      <c r="T63" s="37">
        <v>705</v>
      </c>
      <c r="U63" s="3"/>
      <c r="V63" s="24"/>
      <c r="W63" s="75" t="str">
        <f t="shared" si="8"/>
        <v>Đạt</v>
      </c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2:38" ht="14.1" customHeight="1">
      <c r="B64" s="25">
        <v>55</v>
      </c>
      <c r="C64" s="86" t="s">
        <v>603</v>
      </c>
      <c r="D64" s="90" t="s">
        <v>72</v>
      </c>
      <c r="E64" s="91" t="s">
        <v>604</v>
      </c>
      <c r="F64" s="87" t="s">
        <v>505</v>
      </c>
      <c r="G64" s="26" t="s">
        <v>70</v>
      </c>
      <c r="H64" s="30">
        <v>8</v>
      </c>
      <c r="I64" s="30">
        <v>4</v>
      </c>
      <c r="J64" s="30" t="s">
        <v>29</v>
      </c>
      <c r="K64" s="31">
        <v>6</v>
      </c>
      <c r="L64" s="38"/>
      <c r="M64" s="38"/>
      <c r="N64" s="38"/>
      <c r="O64" s="32">
        <v>6</v>
      </c>
      <c r="P64" s="33">
        <f t="shared" si="5"/>
        <v>6</v>
      </c>
      <c r="Q64" s="34" t="str">
        <f t="shared" si="6"/>
        <v>C</v>
      </c>
      <c r="R64" s="35" t="str">
        <f t="shared" si="7"/>
        <v>Trung bình</v>
      </c>
      <c r="S64" s="36" t="str">
        <f t="shared" si="9"/>
        <v/>
      </c>
      <c r="T64" s="37">
        <v>705</v>
      </c>
      <c r="U64" s="3"/>
      <c r="V64" s="24"/>
      <c r="W64" s="75" t="str">
        <f t="shared" si="8"/>
        <v>Đạt</v>
      </c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2:38" ht="14.1" customHeight="1">
      <c r="B65" s="109">
        <v>56</v>
      </c>
      <c r="C65" s="125" t="s">
        <v>605</v>
      </c>
      <c r="D65" s="111" t="s">
        <v>606</v>
      </c>
      <c r="E65" s="112" t="s">
        <v>264</v>
      </c>
      <c r="F65" s="113" t="s">
        <v>607</v>
      </c>
      <c r="G65" s="114" t="s">
        <v>70</v>
      </c>
      <c r="H65" s="115">
        <v>9</v>
      </c>
      <c r="I65" s="115">
        <v>4</v>
      </c>
      <c r="J65" s="115" t="s">
        <v>29</v>
      </c>
      <c r="K65" s="116">
        <v>6</v>
      </c>
      <c r="L65" s="117"/>
      <c r="M65" s="117"/>
      <c r="N65" s="117"/>
      <c r="O65" s="118">
        <v>4.5</v>
      </c>
      <c r="P65" s="119">
        <f t="shared" si="5"/>
        <v>5.2</v>
      </c>
      <c r="Q65" s="120" t="str">
        <f t="shared" si="6"/>
        <v>D+</v>
      </c>
      <c r="R65" s="121" t="str">
        <f t="shared" si="7"/>
        <v>Trung bình yếu</v>
      </c>
      <c r="S65" s="122" t="str">
        <f t="shared" si="9"/>
        <v/>
      </c>
      <c r="T65" s="123">
        <v>705</v>
      </c>
      <c r="U65" s="3"/>
      <c r="V65" s="24"/>
      <c r="W65" s="75" t="str">
        <f t="shared" si="8"/>
        <v>Đạt</v>
      </c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2:38" ht="18.75" hidden="1" customHeight="1">
      <c r="B66" s="93">
        <v>57</v>
      </c>
      <c r="C66" s="94"/>
      <c r="D66" s="95"/>
      <c r="E66" s="96"/>
      <c r="F66" s="97"/>
      <c r="G66" s="94"/>
      <c r="H66" s="98" t="s">
        <v>29</v>
      </c>
      <c r="I66" s="98" t="s">
        <v>29</v>
      </c>
      <c r="J66" s="98" t="s">
        <v>29</v>
      </c>
      <c r="K66" s="98" t="s">
        <v>29</v>
      </c>
      <c r="L66" s="99"/>
      <c r="M66" s="99"/>
      <c r="N66" s="99"/>
      <c r="O66" s="100"/>
      <c r="P66" s="101">
        <f t="shared" si="5"/>
        <v>0</v>
      </c>
      <c r="Q66" s="102" t="str">
        <f t="shared" ref="Q66:Q73" si="10">IF(AND($P66&gt;=9,$P66&lt;=10),"A+","")&amp;IF(AND($P66&gt;=8.5,$P66&lt;=8.9),"A","")&amp;IF(AND($P66&gt;=8,$P66&lt;=8.4),"B+","")&amp;IF(AND($P66&gt;=7,$P66&lt;=7.9),"B","")&amp;IF(AND($P66&gt;=6.5,$P66&lt;=6.9),"C+","")&amp;IF(AND($P66&gt;=5.5,$P66&lt;=6.4),"C","")&amp;IF(AND($P66&gt;=5,$P66&lt;=5.4),"D+","")&amp;IF(AND($P66&gt;=4,$P66&lt;=4.9),"D","")&amp;IF(AND($P66&lt;4),"F","")</f>
        <v>F</v>
      </c>
      <c r="R66" s="103" t="str">
        <f t="shared" ref="R66:R73" si="11">IF($P66&lt;4,"Kém",IF(AND($P66&gt;=4,$P66&lt;=5.4),"Trung bình yếu",IF(AND($P66&gt;=5.5,$P66&lt;=6.9),"Trung bình",IF(AND($P66&gt;=7,$P66&lt;=8.4),"Khá",IF(AND($P66&gt;=8.5,$P66&lt;=10),"Giỏi","")))))</f>
        <v>Kém</v>
      </c>
      <c r="S66" s="104" t="str">
        <f t="shared" ref="S66:S75" si="12">+IF(OR($H66=0,$I66=0,$J66=0,$K66=0),"Không đủ ĐKDT","")</f>
        <v/>
      </c>
      <c r="T66" s="105"/>
      <c r="U66" s="3"/>
      <c r="V66" s="24"/>
      <c r="W66" s="75" t="str">
        <f t="shared" si="8"/>
        <v>Thi lại</v>
      </c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2:38" ht="18.75" hidden="1" customHeight="1">
      <c r="B67" s="25">
        <v>58</v>
      </c>
      <c r="C67" s="26"/>
      <c r="D67" s="27"/>
      <c r="E67" s="28"/>
      <c r="F67" s="29"/>
      <c r="G67" s="26"/>
      <c r="H67" s="30" t="s">
        <v>29</v>
      </c>
      <c r="I67" s="30" t="s">
        <v>29</v>
      </c>
      <c r="J67" s="30" t="s">
        <v>29</v>
      </c>
      <c r="K67" s="30" t="s">
        <v>29</v>
      </c>
      <c r="L67" s="38"/>
      <c r="M67" s="38"/>
      <c r="N67" s="38"/>
      <c r="O67" s="32"/>
      <c r="P67" s="33">
        <f t="shared" si="5"/>
        <v>0</v>
      </c>
      <c r="Q67" s="34" t="str">
        <f t="shared" si="10"/>
        <v>F</v>
      </c>
      <c r="R67" s="35" t="str">
        <f t="shared" si="11"/>
        <v>Kém</v>
      </c>
      <c r="S67" s="36" t="str">
        <f t="shared" si="12"/>
        <v/>
      </c>
      <c r="T67" s="37"/>
      <c r="U67" s="3"/>
      <c r="V67" s="24"/>
      <c r="W67" s="75" t="str">
        <f t="shared" si="8"/>
        <v>Thi lại</v>
      </c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</row>
    <row r="68" spans="2:38" ht="18.75" hidden="1" customHeight="1">
      <c r="B68" s="25">
        <v>59</v>
      </c>
      <c r="C68" s="26"/>
      <c r="D68" s="27"/>
      <c r="E68" s="28"/>
      <c r="F68" s="29"/>
      <c r="G68" s="26"/>
      <c r="H68" s="30" t="s">
        <v>29</v>
      </c>
      <c r="I68" s="30" t="s">
        <v>29</v>
      </c>
      <c r="J68" s="30" t="s">
        <v>29</v>
      </c>
      <c r="K68" s="30" t="s">
        <v>29</v>
      </c>
      <c r="L68" s="38"/>
      <c r="M68" s="38"/>
      <c r="N68" s="38"/>
      <c r="O68" s="32"/>
      <c r="P68" s="33">
        <f t="shared" si="5"/>
        <v>0</v>
      </c>
      <c r="Q68" s="34" t="str">
        <f t="shared" si="10"/>
        <v>F</v>
      </c>
      <c r="R68" s="35" t="str">
        <f t="shared" si="11"/>
        <v>Kém</v>
      </c>
      <c r="S68" s="36" t="str">
        <f t="shared" si="12"/>
        <v/>
      </c>
      <c r="T68" s="37"/>
      <c r="U68" s="3"/>
      <c r="V68" s="24"/>
      <c r="W68" s="75" t="str">
        <f t="shared" si="8"/>
        <v>Thi lại</v>
      </c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</row>
    <row r="69" spans="2:38" ht="18.75" hidden="1" customHeight="1">
      <c r="B69" s="25">
        <v>60</v>
      </c>
      <c r="C69" s="26"/>
      <c r="D69" s="27"/>
      <c r="E69" s="28"/>
      <c r="F69" s="29"/>
      <c r="G69" s="26"/>
      <c r="H69" s="30" t="s">
        <v>29</v>
      </c>
      <c r="I69" s="30" t="s">
        <v>29</v>
      </c>
      <c r="J69" s="30" t="s">
        <v>29</v>
      </c>
      <c r="K69" s="30" t="s">
        <v>29</v>
      </c>
      <c r="L69" s="38"/>
      <c r="M69" s="38"/>
      <c r="N69" s="38"/>
      <c r="O69" s="32"/>
      <c r="P69" s="33">
        <f t="shared" si="5"/>
        <v>0</v>
      </c>
      <c r="Q69" s="34" t="str">
        <f t="shared" si="10"/>
        <v>F</v>
      </c>
      <c r="R69" s="35" t="str">
        <f t="shared" si="11"/>
        <v>Kém</v>
      </c>
      <c r="S69" s="36" t="str">
        <f t="shared" si="12"/>
        <v/>
      </c>
      <c r="T69" s="37"/>
      <c r="U69" s="3"/>
      <c r="V69" s="24"/>
      <c r="W69" s="75" t="str">
        <f t="shared" si="8"/>
        <v>Thi lại</v>
      </c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</row>
    <row r="70" spans="2:38" ht="18.75" hidden="1" customHeight="1">
      <c r="B70" s="25">
        <v>61</v>
      </c>
      <c r="C70" s="26"/>
      <c r="D70" s="27"/>
      <c r="E70" s="28"/>
      <c r="F70" s="29"/>
      <c r="G70" s="26"/>
      <c r="H70" s="30" t="s">
        <v>29</v>
      </c>
      <c r="I70" s="30" t="s">
        <v>29</v>
      </c>
      <c r="J70" s="30" t="s">
        <v>29</v>
      </c>
      <c r="K70" s="30" t="s">
        <v>29</v>
      </c>
      <c r="L70" s="38"/>
      <c r="M70" s="38"/>
      <c r="N70" s="38"/>
      <c r="O70" s="32"/>
      <c r="P70" s="33">
        <f t="shared" si="5"/>
        <v>0</v>
      </c>
      <c r="Q70" s="34" t="str">
        <f t="shared" si="10"/>
        <v>F</v>
      </c>
      <c r="R70" s="35" t="str">
        <f t="shared" si="11"/>
        <v>Kém</v>
      </c>
      <c r="S70" s="36" t="str">
        <f t="shared" si="12"/>
        <v/>
      </c>
      <c r="T70" s="37"/>
      <c r="U70" s="3"/>
      <c r="V70" s="24"/>
      <c r="W70" s="75" t="str">
        <f t="shared" si="8"/>
        <v>Thi lại</v>
      </c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</row>
    <row r="71" spans="2:38" ht="18.75" hidden="1" customHeight="1">
      <c r="B71" s="25">
        <v>62</v>
      </c>
      <c r="C71" s="26"/>
      <c r="D71" s="27"/>
      <c r="E71" s="28"/>
      <c r="F71" s="29"/>
      <c r="G71" s="26"/>
      <c r="H71" s="30" t="s">
        <v>29</v>
      </c>
      <c r="I71" s="30" t="s">
        <v>29</v>
      </c>
      <c r="J71" s="30" t="s">
        <v>29</v>
      </c>
      <c r="K71" s="30" t="s">
        <v>29</v>
      </c>
      <c r="L71" s="38"/>
      <c r="M71" s="38"/>
      <c r="N71" s="38"/>
      <c r="O71" s="32"/>
      <c r="P71" s="33">
        <f t="shared" si="5"/>
        <v>0</v>
      </c>
      <c r="Q71" s="34" t="str">
        <f t="shared" si="10"/>
        <v>F</v>
      </c>
      <c r="R71" s="35" t="str">
        <f t="shared" si="11"/>
        <v>Kém</v>
      </c>
      <c r="S71" s="36" t="str">
        <f t="shared" si="12"/>
        <v/>
      </c>
      <c r="T71" s="37"/>
      <c r="U71" s="3"/>
      <c r="V71" s="24"/>
      <c r="W71" s="75" t="str">
        <f t="shared" si="8"/>
        <v>Thi lại</v>
      </c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</row>
    <row r="72" spans="2:38" ht="18.75" hidden="1" customHeight="1">
      <c r="B72" s="25">
        <v>63</v>
      </c>
      <c r="C72" s="26"/>
      <c r="D72" s="27"/>
      <c r="E72" s="28"/>
      <c r="F72" s="29"/>
      <c r="G72" s="26"/>
      <c r="H72" s="30" t="s">
        <v>29</v>
      </c>
      <c r="I72" s="30" t="s">
        <v>29</v>
      </c>
      <c r="J72" s="30" t="s">
        <v>29</v>
      </c>
      <c r="K72" s="30" t="s">
        <v>29</v>
      </c>
      <c r="L72" s="38"/>
      <c r="M72" s="38"/>
      <c r="N72" s="38"/>
      <c r="O72" s="32"/>
      <c r="P72" s="33">
        <f t="shared" si="5"/>
        <v>0</v>
      </c>
      <c r="Q72" s="34" t="str">
        <f t="shared" si="10"/>
        <v>F</v>
      </c>
      <c r="R72" s="35" t="str">
        <f t="shared" si="11"/>
        <v>Kém</v>
      </c>
      <c r="S72" s="36" t="str">
        <f t="shared" si="12"/>
        <v/>
      </c>
      <c r="T72" s="37"/>
      <c r="U72" s="3"/>
      <c r="V72" s="24"/>
      <c r="W72" s="75" t="str">
        <f t="shared" si="8"/>
        <v>Thi lại</v>
      </c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2:38" ht="18.75" hidden="1" customHeight="1">
      <c r="B73" s="25">
        <v>64</v>
      </c>
      <c r="C73" s="26"/>
      <c r="D73" s="27"/>
      <c r="E73" s="28"/>
      <c r="F73" s="29"/>
      <c r="G73" s="26"/>
      <c r="H73" s="30" t="s">
        <v>29</v>
      </c>
      <c r="I73" s="30" t="s">
        <v>29</v>
      </c>
      <c r="J73" s="30" t="s">
        <v>29</v>
      </c>
      <c r="K73" s="30" t="s">
        <v>29</v>
      </c>
      <c r="L73" s="38"/>
      <c r="M73" s="38"/>
      <c r="N73" s="38"/>
      <c r="O73" s="32"/>
      <c r="P73" s="33">
        <f t="shared" si="5"/>
        <v>0</v>
      </c>
      <c r="Q73" s="34" t="str">
        <f t="shared" si="10"/>
        <v>F</v>
      </c>
      <c r="R73" s="35" t="str">
        <f t="shared" si="11"/>
        <v>Kém</v>
      </c>
      <c r="S73" s="36" t="str">
        <f t="shared" si="12"/>
        <v/>
      </c>
      <c r="T73" s="37"/>
      <c r="U73" s="3"/>
      <c r="V73" s="24"/>
      <c r="W73" s="75" t="str">
        <f t="shared" si="8"/>
        <v>Thi lại</v>
      </c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2:38" ht="18.75" hidden="1" customHeight="1">
      <c r="B74" s="25">
        <v>65</v>
      </c>
      <c r="C74" s="26"/>
      <c r="D74" s="27"/>
      <c r="E74" s="28"/>
      <c r="F74" s="29"/>
      <c r="G74" s="26"/>
      <c r="H74" s="30" t="s">
        <v>29</v>
      </c>
      <c r="I74" s="30" t="s">
        <v>29</v>
      </c>
      <c r="J74" s="30" t="s">
        <v>29</v>
      </c>
      <c r="K74" s="30" t="s">
        <v>29</v>
      </c>
      <c r="L74" s="38"/>
      <c r="M74" s="38"/>
      <c r="N74" s="38"/>
      <c r="O74" s="32"/>
      <c r="P74" s="33">
        <f t="shared" ref="P74:P105" si="13">ROUND(SUMPRODUCT(H74:O74,$H$9:$O$9)/100,1)</f>
        <v>0</v>
      </c>
      <c r="Q74" s="34" t="str">
        <f t="shared" ref="Q74:Q99" si="14">IF(AND($P74&gt;=9,$P74&lt;=10),"A+","")&amp;IF(AND($P74&gt;=8.5,$P74&lt;=8.9),"A","")&amp;IF(AND($P74&gt;=8,$P74&lt;=8.4),"B+","")&amp;IF(AND($P74&gt;=7,$P74&lt;=7.9),"B","")&amp;IF(AND($P74&gt;=6.5,$P74&lt;=6.9),"C+","")&amp;IF(AND($P74&gt;=5.5,$P74&lt;=6.4),"C","")&amp;IF(AND($P74&gt;=5,$P74&lt;=5.4),"D+","")&amp;IF(AND($P74&gt;=4,$P74&lt;=4.9),"D","")&amp;IF(AND($P74&lt;4),"F","")</f>
        <v>F</v>
      </c>
      <c r="R74" s="35" t="str">
        <f t="shared" ref="R74:R99" si="15">IF($P74&lt;4,"Kém",IF(AND($P74&gt;=4,$P74&lt;=5.4),"Trung bình yếu",IF(AND($P74&gt;=5.5,$P74&lt;=6.9),"Trung bình",IF(AND($P74&gt;=7,$P74&lt;=8.4),"Khá",IF(AND($P74&gt;=8.5,$P74&lt;=10),"Giỏi","")))))</f>
        <v>Kém</v>
      </c>
      <c r="S74" s="36" t="str">
        <f t="shared" si="12"/>
        <v/>
      </c>
      <c r="T74" s="37"/>
      <c r="U74" s="3"/>
      <c r="V74" s="24"/>
      <c r="W74" s="75" t="str">
        <f t="shared" ref="W74:W99" si="16">IF(S74="Không đủ ĐKDT","Học lại",IF(S74="Đình chỉ thi","Học lại",IF(AND(MID(G74,2,2)&gt;="12",S74="Vắng"),"Học lại",IF(S74="Vắng có phép", "Thi lại",IF(S74="Nợ học phí", "Thi lại",IF(AND((MID(G74,2,2)&lt;"12"),P74&lt;4.5),"Thi lại",IF(P74&lt;4,"Học lại","Đạt")))))))</f>
        <v>Thi lại</v>
      </c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2:38" ht="18.75" hidden="1" customHeight="1">
      <c r="B75" s="25">
        <v>66</v>
      </c>
      <c r="C75" s="26"/>
      <c r="D75" s="27"/>
      <c r="E75" s="28"/>
      <c r="F75" s="29"/>
      <c r="G75" s="26"/>
      <c r="H75" s="30" t="s">
        <v>29</v>
      </c>
      <c r="I75" s="30" t="s">
        <v>29</v>
      </c>
      <c r="J75" s="30" t="s">
        <v>29</v>
      </c>
      <c r="K75" s="30" t="s">
        <v>29</v>
      </c>
      <c r="L75" s="38"/>
      <c r="M75" s="38"/>
      <c r="N75" s="38"/>
      <c r="O75" s="32"/>
      <c r="P75" s="33">
        <f t="shared" si="13"/>
        <v>0</v>
      </c>
      <c r="Q75" s="34" t="str">
        <f t="shared" si="14"/>
        <v>F</v>
      </c>
      <c r="R75" s="35" t="str">
        <f t="shared" si="15"/>
        <v>Kém</v>
      </c>
      <c r="S75" s="36" t="str">
        <f t="shared" si="12"/>
        <v/>
      </c>
      <c r="T75" s="37"/>
      <c r="U75" s="3"/>
      <c r="V75" s="24"/>
      <c r="W75" s="75" t="str">
        <f t="shared" si="16"/>
        <v>Thi lại</v>
      </c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2:38" ht="18.75" hidden="1" customHeight="1">
      <c r="B76" s="25">
        <v>67</v>
      </c>
      <c r="C76" s="26"/>
      <c r="D76" s="27"/>
      <c r="E76" s="28"/>
      <c r="F76" s="29"/>
      <c r="G76" s="26"/>
      <c r="H76" s="30" t="s">
        <v>29</v>
      </c>
      <c r="I76" s="30" t="s">
        <v>29</v>
      </c>
      <c r="J76" s="30" t="s">
        <v>29</v>
      </c>
      <c r="K76" s="30" t="s">
        <v>29</v>
      </c>
      <c r="L76" s="38"/>
      <c r="M76" s="38"/>
      <c r="N76" s="38"/>
      <c r="O76" s="32"/>
      <c r="P76" s="33">
        <f t="shared" si="13"/>
        <v>0</v>
      </c>
      <c r="Q76" s="34" t="str">
        <f t="shared" si="14"/>
        <v>F</v>
      </c>
      <c r="R76" s="35" t="str">
        <f t="shared" si="15"/>
        <v>Kém</v>
      </c>
      <c r="S76" s="36" t="str">
        <f t="shared" ref="S76:S99" si="17">+IF(OR($H76=0,$I76=0,$J76=0,$K76=0),"Không đủ ĐKDT","")</f>
        <v/>
      </c>
      <c r="T76" s="37"/>
      <c r="U76" s="3"/>
      <c r="V76" s="24"/>
      <c r="W76" s="75" t="str">
        <f t="shared" si="16"/>
        <v>Thi lại</v>
      </c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2:38" ht="18.75" hidden="1" customHeight="1">
      <c r="B77" s="25">
        <v>68</v>
      </c>
      <c r="C77" s="26"/>
      <c r="D77" s="27"/>
      <c r="E77" s="28"/>
      <c r="F77" s="29"/>
      <c r="G77" s="26"/>
      <c r="H77" s="30" t="s">
        <v>29</v>
      </c>
      <c r="I77" s="30" t="s">
        <v>29</v>
      </c>
      <c r="J77" s="30" t="s">
        <v>29</v>
      </c>
      <c r="K77" s="30" t="s">
        <v>29</v>
      </c>
      <c r="L77" s="38"/>
      <c r="M77" s="38"/>
      <c r="N77" s="38"/>
      <c r="O77" s="32"/>
      <c r="P77" s="33">
        <f t="shared" si="13"/>
        <v>0</v>
      </c>
      <c r="Q77" s="34" t="str">
        <f t="shared" si="14"/>
        <v>F</v>
      </c>
      <c r="R77" s="35" t="str">
        <f t="shared" si="15"/>
        <v>Kém</v>
      </c>
      <c r="S77" s="36" t="str">
        <f t="shared" si="17"/>
        <v/>
      </c>
      <c r="T77" s="37"/>
      <c r="U77" s="3"/>
      <c r="V77" s="24"/>
      <c r="W77" s="75" t="str">
        <f t="shared" si="16"/>
        <v>Thi lại</v>
      </c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</row>
    <row r="78" spans="2:38" ht="18.75" hidden="1" customHeight="1">
      <c r="B78" s="25">
        <v>69</v>
      </c>
      <c r="C78" s="26"/>
      <c r="D78" s="27"/>
      <c r="E78" s="28"/>
      <c r="F78" s="29"/>
      <c r="G78" s="26"/>
      <c r="H78" s="30" t="s">
        <v>29</v>
      </c>
      <c r="I78" s="30" t="s">
        <v>29</v>
      </c>
      <c r="J78" s="30" t="s">
        <v>29</v>
      </c>
      <c r="K78" s="30" t="s">
        <v>29</v>
      </c>
      <c r="L78" s="38"/>
      <c r="M78" s="38"/>
      <c r="N78" s="38"/>
      <c r="O78" s="32"/>
      <c r="P78" s="33">
        <f t="shared" si="13"/>
        <v>0</v>
      </c>
      <c r="Q78" s="34" t="str">
        <f t="shared" si="14"/>
        <v>F</v>
      </c>
      <c r="R78" s="35" t="str">
        <f t="shared" si="15"/>
        <v>Kém</v>
      </c>
      <c r="S78" s="36" t="str">
        <f t="shared" si="17"/>
        <v/>
      </c>
      <c r="T78" s="37"/>
      <c r="U78" s="3"/>
      <c r="V78" s="24"/>
      <c r="W78" s="75" t="str">
        <f t="shared" si="16"/>
        <v>Thi lại</v>
      </c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</row>
    <row r="79" spans="2:38" ht="18.75" hidden="1" customHeight="1">
      <c r="B79" s="25">
        <v>70</v>
      </c>
      <c r="C79" s="26"/>
      <c r="D79" s="27"/>
      <c r="E79" s="28"/>
      <c r="F79" s="29"/>
      <c r="G79" s="26"/>
      <c r="H79" s="30" t="s">
        <v>29</v>
      </c>
      <c r="I79" s="30" t="s">
        <v>29</v>
      </c>
      <c r="J79" s="30" t="s">
        <v>29</v>
      </c>
      <c r="K79" s="30" t="s">
        <v>29</v>
      </c>
      <c r="L79" s="38"/>
      <c r="M79" s="38"/>
      <c r="N79" s="38"/>
      <c r="O79" s="32"/>
      <c r="P79" s="33">
        <f t="shared" si="13"/>
        <v>0</v>
      </c>
      <c r="Q79" s="34" t="str">
        <f t="shared" si="14"/>
        <v>F</v>
      </c>
      <c r="R79" s="35" t="str">
        <f t="shared" si="15"/>
        <v>Kém</v>
      </c>
      <c r="S79" s="36" t="str">
        <f t="shared" si="17"/>
        <v/>
      </c>
      <c r="T79" s="37"/>
      <c r="U79" s="3"/>
      <c r="V79" s="24"/>
      <c r="W79" s="75" t="str">
        <f t="shared" si="16"/>
        <v>Thi lại</v>
      </c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  <row r="80" spans="2:38" ht="18.75" hidden="1" customHeight="1">
      <c r="B80" s="25">
        <v>71</v>
      </c>
      <c r="C80" s="26"/>
      <c r="D80" s="27"/>
      <c r="E80" s="28"/>
      <c r="F80" s="29"/>
      <c r="G80" s="26"/>
      <c r="H80" s="30" t="s">
        <v>29</v>
      </c>
      <c r="I80" s="30" t="s">
        <v>29</v>
      </c>
      <c r="J80" s="30" t="s">
        <v>29</v>
      </c>
      <c r="K80" s="30" t="s">
        <v>29</v>
      </c>
      <c r="L80" s="38"/>
      <c r="M80" s="38"/>
      <c r="N80" s="38"/>
      <c r="O80" s="32"/>
      <c r="P80" s="33">
        <f t="shared" si="13"/>
        <v>0</v>
      </c>
      <c r="Q80" s="34" t="str">
        <f t="shared" si="14"/>
        <v>F</v>
      </c>
      <c r="R80" s="35" t="str">
        <f t="shared" si="15"/>
        <v>Kém</v>
      </c>
      <c r="S80" s="36" t="str">
        <f t="shared" si="17"/>
        <v/>
      </c>
      <c r="T80" s="37"/>
      <c r="U80" s="3"/>
      <c r="V80" s="24"/>
      <c r="W80" s="75" t="str">
        <f t="shared" si="16"/>
        <v>Thi lại</v>
      </c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</row>
    <row r="81" spans="2:38" ht="18.75" hidden="1" customHeight="1">
      <c r="B81" s="25">
        <v>72</v>
      </c>
      <c r="C81" s="26"/>
      <c r="D81" s="27"/>
      <c r="E81" s="28"/>
      <c r="F81" s="29"/>
      <c r="G81" s="26"/>
      <c r="H81" s="30" t="s">
        <v>29</v>
      </c>
      <c r="I81" s="30" t="s">
        <v>29</v>
      </c>
      <c r="J81" s="30" t="s">
        <v>29</v>
      </c>
      <c r="K81" s="30" t="s">
        <v>29</v>
      </c>
      <c r="L81" s="38"/>
      <c r="M81" s="38"/>
      <c r="N81" s="38"/>
      <c r="O81" s="32"/>
      <c r="P81" s="33">
        <f t="shared" si="13"/>
        <v>0</v>
      </c>
      <c r="Q81" s="34" t="str">
        <f t="shared" si="14"/>
        <v>F</v>
      </c>
      <c r="R81" s="35" t="str">
        <f t="shared" si="15"/>
        <v>Kém</v>
      </c>
      <c r="S81" s="36" t="str">
        <f t="shared" si="17"/>
        <v/>
      </c>
      <c r="T81" s="37"/>
      <c r="U81" s="3"/>
      <c r="V81" s="24"/>
      <c r="W81" s="75" t="str">
        <f t="shared" si="16"/>
        <v>Thi lại</v>
      </c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</row>
    <row r="82" spans="2:38" ht="18.75" hidden="1" customHeight="1">
      <c r="B82" s="25">
        <v>73</v>
      </c>
      <c r="C82" s="26"/>
      <c r="D82" s="27"/>
      <c r="E82" s="28"/>
      <c r="F82" s="29"/>
      <c r="G82" s="26"/>
      <c r="H82" s="30" t="s">
        <v>29</v>
      </c>
      <c r="I82" s="30" t="s">
        <v>29</v>
      </c>
      <c r="J82" s="30" t="s">
        <v>29</v>
      </c>
      <c r="K82" s="30" t="s">
        <v>29</v>
      </c>
      <c r="L82" s="38"/>
      <c r="M82" s="38"/>
      <c r="N82" s="38"/>
      <c r="O82" s="32"/>
      <c r="P82" s="33">
        <f t="shared" si="13"/>
        <v>0</v>
      </c>
      <c r="Q82" s="34" t="str">
        <f t="shared" si="14"/>
        <v>F</v>
      </c>
      <c r="R82" s="35" t="str">
        <f t="shared" si="15"/>
        <v>Kém</v>
      </c>
      <c r="S82" s="36" t="str">
        <f t="shared" si="17"/>
        <v/>
      </c>
      <c r="T82" s="37"/>
      <c r="U82" s="3"/>
      <c r="V82" s="24"/>
      <c r="W82" s="75" t="str">
        <f t="shared" si="16"/>
        <v>Thi lại</v>
      </c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</row>
    <row r="83" spans="2:38" ht="18.75" hidden="1" customHeight="1">
      <c r="B83" s="25">
        <v>74</v>
      </c>
      <c r="C83" s="26"/>
      <c r="D83" s="27"/>
      <c r="E83" s="28"/>
      <c r="F83" s="29"/>
      <c r="G83" s="26"/>
      <c r="H83" s="30" t="s">
        <v>29</v>
      </c>
      <c r="I83" s="30" t="s">
        <v>29</v>
      </c>
      <c r="J83" s="30" t="s">
        <v>29</v>
      </c>
      <c r="K83" s="30" t="s">
        <v>29</v>
      </c>
      <c r="L83" s="38"/>
      <c r="M83" s="38"/>
      <c r="N83" s="38"/>
      <c r="O83" s="32"/>
      <c r="P83" s="33">
        <f t="shared" si="13"/>
        <v>0</v>
      </c>
      <c r="Q83" s="34" t="str">
        <f t="shared" si="14"/>
        <v>F</v>
      </c>
      <c r="R83" s="35" t="str">
        <f t="shared" si="15"/>
        <v>Kém</v>
      </c>
      <c r="S83" s="36" t="str">
        <f t="shared" si="17"/>
        <v/>
      </c>
      <c r="T83" s="37"/>
      <c r="U83" s="3"/>
      <c r="V83" s="24"/>
      <c r="W83" s="75" t="str">
        <f t="shared" si="16"/>
        <v>Thi lại</v>
      </c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</row>
    <row r="84" spans="2:38" ht="18.75" hidden="1" customHeight="1">
      <c r="B84" s="25">
        <v>75</v>
      </c>
      <c r="C84" s="26"/>
      <c r="D84" s="27"/>
      <c r="E84" s="28"/>
      <c r="F84" s="29"/>
      <c r="G84" s="26"/>
      <c r="H84" s="30" t="s">
        <v>29</v>
      </c>
      <c r="I84" s="30" t="s">
        <v>29</v>
      </c>
      <c r="J84" s="30" t="s">
        <v>29</v>
      </c>
      <c r="K84" s="30" t="s">
        <v>29</v>
      </c>
      <c r="L84" s="38"/>
      <c r="M84" s="38"/>
      <c r="N84" s="38"/>
      <c r="O84" s="32"/>
      <c r="P84" s="33">
        <f t="shared" si="13"/>
        <v>0</v>
      </c>
      <c r="Q84" s="34" t="str">
        <f t="shared" si="14"/>
        <v>F</v>
      </c>
      <c r="R84" s="35" t="str">
        <f t="shared" si="15"/>
        <v>Kém</v>
      </c>
      <c r="S84" s="36" t="str">
        <f t="shared" si="17"/>
        <v/>
      </c>
      <c r="T84" s="37"/>
      <c r="U84" s="3"/>
      <c r="V84" s="24"/>
      <c r="W84" s="75" t="str">
        <f t="shared" si="16"/>
        <v>Thi lại</v>
      </c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</row>
    <row r="85" spans="2:38" ht="18.75" hidden="1" customHeight="1">
      <c r="B85" s="25">
        <v>76</v>
      </c>
      <c r="C85" s="26"/>
      <c r="D85" s="27"/>
      <c r="E85" s="28"/>
      <c r="F85" s="29"/>
      <c r="G85" s="26"/>
      <c r="H85" s="30" t="s">
        <v>29</v>
      </c>
      <c r="I85" s="30" t="s">
        <v>29</v>
      </c>
      <c r="J85" s="30" t="s">
        <v>29</v>
      </c>
      <c r="K85" s="30" t="s">
        <v>29</v>
      </c>
      <c r="L85" s="38"/>
      <c r="M85" s="38"/>
      <c r="N85" s="38"/>
      <c r="O85" s="32"/>
      <c r="P85" s="33">
        <f t="shared" si="13"/>
        <v>0</v>
      </c>
      <c r="Q85" s="34" t="str">
        <f t="shared" si="14"/>
        <v>F</v>
      </c>
      <c r="R85" s="35" t="str">
        <f t="shared" si="15"/>
        <v>Kém</v>
      </c>
      <c r="S85" s="36" t="str">
        <f t="shared" si="17"/>
        <v/>
      </c>
      <c r="T85" s="37"/>
      <c r="U85" s="3"/>
      <c r="V85" s="24"/>
      <c r="W85" s="75" t="str">
        <f t="shared" si="16"/>
        <v>Thi lại</v>
      </c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</row>
    <row r="86" spans="2:38" ht="18.75" hidden="1" customHeight="1">
      <c r="B86" s="25">
        <v>77</v>
      </c>
      <c r="C86" s="26"/>
      <c r="D86" s="27"/>
      <c r="E86" s="28"/>
      <c r="F86" s="29"/>
      <c r="G86" s="26"/>
      <c r="H86" s="30" t="s">
        <v>29</v>
      </c>
      <c r="I86" s="30" t="s">
        <v>29</v>
      </c>
      <c r="J86" s="30" t="s">
        <v>29</v>
      </c>
      <c r="K86" s="30" t="s">
        <v>29</v>
      </c>
      <c r="L86" s="38"/>
      <c r="M86" s="38"/>
      <c r="N86" s="38"/>
      <c r="O86" s="32"/>
      <c r="P86" s="33">
        <f t="shared" si="13"/>
        <v>0</v>
      </c>
      <c r="Q86" s="34" t="str">
        <f t="shared" si="14"/>
        <v>F</v>
      </c>
      <c r="R86" s="35" t="str">
        <f t="shared" si="15"/>
        <v>Kém</v>
      </c>
      <c r="S86" s="36" t="str">
        <f t="shared" si="17"/>
        <v/>
      </c>
      <c r="T86" s="37"/>
      <c r="U86" s="3"/>
      <c r="V86" s="24"/>
      <c r="W86" s="75" t="str">
        <f t="shared" si="16"/>
        <v>Thi lại</v>
      </c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</row>
    <row r="87" spans="2:38" ht="18.75" hidden="1" customHeight="1">
      <c r="B87" s="25">
        <v>78</v>
      </c>
      <c r="C87" s="26"/>
      <c r="D87" s="27"/>
      <c r="E87" s="28"/>
      <c r="F87" s="29"/>
      <c r="G87" s="26"/>
      <c r="H87" s="30" t="s">
        <v>29</v>
      </c>
      <c r="I87" s="30" t="s">
        <v>29</v>
      </c>
      <c r="J87" s="30" t="s">
        <v>29</v>
      </c>
      <c r="K87" s="30" t="s">
        <v>29</v>
      </c>
      <c r="L87" s="38"/>
      <c r="M87" s="38"/>
      <c r="N87" s="38"/>
      <c r="O87" s="32"/>
      <c r="P87" s="33">
        <f t="shared" si="13"/>
        <v>0</v>
      </c>
      <c r="Q87" s="34" t="str">
        <f t="shared" si="14"/>
        <v>F</v>
      </c>
      <c r="R87" s="35" t="str">
        <f t="shared" si="15"/>
        <v>Kém</v>
      </c>
      <c r="S87" s="36" t="str">
        <f t="shared" si="17"/>
        <v/>
      </c>
      <c r="T87" s="37"/>
      <c r="U87" s="3"/>
      <c r="V87" s="24"/>
      <c r="W87" s="75" t="str">
        <f t="shared" si="16"/>
        <v>Thi lại</v>
      </c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</row>
    <row r="88" spans="2:38" ht="18.75" hidden="1" customHeight="1">
      <c r="B88" s="25">
        <v>79</v>
      </c>
      <c r="C88" s="26"/>
      <c r="D88" s="27"/>
      <c r="E88" s="28"/>
      <c r="F88" s="29"/>
      <c r="G88" s="26"/>
      <c r="H88" s="30" t="s">
        <v>29</v>
      </c>
      <c r="I88" s="30" t="s">
        <v>29</v>
      </c>
      <c r="J88" s="30" t="s">
        <v>29</v>
      </c>
      <c r="K88" s="30" t="s">
        <v>29</v>
      </c>
      <c r="L88" s="38"/>
      <c r="M88" s="38"/>
      <c r="N88" s="38"/>
      <c r="O88" s="32"/>
      <c r="P88" s="33">
        <f t="shared" si="13"/>
        <v>0</v>
      </c>
      <c r="Q88" s="34" t="str">
        <f t="shared" si="14"/>
        <v>F</v>
      </c>
      <c r="R88" s="35" t="str">
        <f t="shared" si="15"/>
        <v>Kém</v>
      </c>
      <c r="S88" s="36" t="str">
        <f t="shared" si="17"/>
        <v/>
      </c>
      <c r="T88" s="37"/>
      <c r="U88" s="3"/>
      <c r="V88" s="24"/>
      <c r="W88" s="75" t="str">
        <f t="shared" si="16"/>
        <v>Thi lại</v>
      </c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</row>
    <row r="89" spans="2:38" ht="18.75" hidden="1" customHeight="1">
      <c r="B89" s="25">
        <v>80</v>
      </c>
      <c r="C89" s="26"/>
      <c r="D89" s="27"/>
      <c r="E89" s="28"/>
      <c r="F89" s="29"/>
      <c r="G89" s="26"/>
      <c r="H89" s="30" t="s">
        <v>29</v>
      </c>
      <c r="I89" s="30" t="s">
        <v>29</v>
      </c>
      <c r="J89" s="30" t="s">
        <v>29</v>
      </c>
      <c r="K89" s="30" t="s">
        <v>29</v>
      </c>
      <c r="L89" s="38"/>
      <c r="M89" s="38"/>
      <c r="N89" s="38"/>
      <c r="O89" s="32"/>
      <c r="P89" s="33">
        <f t="shared" si="13"/>
        <v>0</v>
      </c>
      <c r="Q89" s="34" t="str">
        <f t="shared" si="14"/>
        <v>F</v>
      </c>
      <c r="R89" s="35" t="str">
        <f t="shared" si="15"/>
        <v>Kém</v>
      </c>
      <c r="S89" s="36" t="str">
        <f t="shared" si="17"/>
        <v/>
      </c>
      <c r="T89" s="37"/>
      <c r="U89" s="3"/>
      <c r="V89" s="24"/>
      <c r="W89" s="75" t="str">
        <f t="shared" si="16"/>
        <v>Thi lại</v>
      </c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</row>
    <row r="90" spans="2:38" ht="18.75" hidden="1" customHeight="1">
      <c r="B90" s="25">
        <v>81</v>
      </c>
      <c r="C90" s="26"/>
      <c r="D90" s="27"/>
      <c r="E90" s="28"/>
      <c r="F90" s="29"/>
      <c r="G90" s="26"/>
      <c r="H90" s="30" t="s">
        <v>29</v>
      </c>
      <c r="I90" s="30" t="s">
        <v>29</v>
      </c>
      <c r="J90" s="30" t="s">
        <v>29</v>
      </c>
      <c r="K90" s="30" t="s">
        <v>29</v>
      </c>
      <c r="L90" s="38"/>
      <c r="M90" s="38"/>
      <c r="N90" s="38"/>
      <c r="O90" s="32"/>
      <c r="P90" s="33">
        <f t="shared" si="13"/>
        <v>0</v>
      </c>
      <c r="Q90" s="34" t="str">
        <f t="shared" si="14"/>
        <v>F</v>
      </c>
      <c r="R90" s="35" t="str">
        <f t="shared" si="15"/>
        <v>Kém</v>
      </c>
      <c r="S90" s="36" t="str">
        <f t="shared" si="17"/>
        <v/>
      </c>
      <c r="T90" s="37"/>
      <c r="U90" s="3"/>
      <c r="V90" s="24"/>
      <c r="W90" s="75" t="str">
        <f t="shared" si="16"/>
        <v>Thi lại</v>
      </c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</row>
    <row r="91" spans="2:38" ht="18.75" hidden="1" customHeight="1">
      <c r="B91" s="25">
        <v>82</v>
      </c>
      <c r="C91" s="26"/>
      <c r="D91" s="27"/>
      <c r="E91" s="28"/>
      <c r="F91" s="29"/>
      <c r="G91" s="26"/>
      <c r="H91" s="30" t="s">
        <v>29</v>
      </c>
      <c r="I91" s="30" t="s">
        <v>29</v>
      </c>
      <c r="J91" s="30" t="s">
        <v>29</v>
      </c>
      <c r="K91" s="30" t="s">
        <v>29</v>
      </c>
      <c r="L91" s="38"/>
      <c r="M91" s="38"/>
      <c r="N91" s="38"/>
      <c r="O91" s="32"/>
      <c r="P91" s="33">
        <f t="shared" si="13"/>
        <v>0</v>
      </c>
      <c r="Q91" s="34" t="str">
        <f t="shared" si="14"/>
        <v>F</v>
      </c>
      <c r="R91" s="35" t="str">
        <f t="shared" si="15"/>
        <v>Kém</v>
      </c>
      <c r="S91" s="36" t="str">
        <f t="shared" si="17"/>
        <v/>
      </c>
      <c r="T91" s="37"/>
      <c r="U91" s="3"/>
      <c r="V91" s="24"/>
      <c r="W91" s="75" t="str">
        <f t="shared" si="16"/>
        <v>Thi lại</v>
      </c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</row>
    <row r="92" spans="2:38" ht="18.75" hidden="1" customHeight="1">
      <c r="B92" s="25">
        <v>83</v>
      </c>
      <c r="C92" s="26"/>
      <c r="D92" s="27"/>
      <c r="E92" s="28"/>
      <c r="F92" s="29"/>
      <c r="G92" s="26"/>
      <c r="H92" s="30" t="s">
        <v>29</v>
      </c>
      <c r="I92" s="30" t="s">
        <v>29</v>
      </c>
      <c r="J92" s="30" t="s">
        <v>29</v>
      </c>
      <c r="K92" s="30" t="s">
        <v>29</v>
      </c>
      <c r="L92" s="38"/>
      <c r="M92" s="38"/>
      <c r="N92" s="38"/>
      <c r="O92" s="32"/>
      <c r="P92" s="33">
        <f t="shared" si="13"/>
        <v>0</v>
      </c>
      <c r="Q92" s="34" t="str">
        <f t="shared" si="14"/>
        <v>F</v>
      </c>
      <c r="R92" s="35" t="str">
        <f t="shared" si="15"/>
        <v>Kém</v>
      </c>
      <c r="S92" s="36" t="str">
        <f t="shared" si="17"/>
        <v/>
      </c>
      <c r="T92" s="37"/>
      <c r="U92" s="3"/>
      <c r="V92" s="24"/>
      <c r="W92" s="75" t="str">
        <f t="shared" si="16"/>
        <v>Thi lại</v>
      </c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</row>
    <row r="93" spans="2:38" ht="18.75" hidden="1" customHeight="1">
      <c r="B93" s="25">
        <v>84</v>
      </c>
      <c r="C93" s="26"/>
      <c r="D93" s="27"/>
      <c r="E93" s="28"/>
      <c r="F93" s="29"/>
      <c r="G93" s="26"/>
      <c r="H93" s="30" t="s">
        <v>29</v>
      </c>
      <c r="I93" s="30" t="s">
        <v>29</v>
      </c>
      <c r="J93" s="30" t="s">
        <v>29</v>
      </c>
      <c r="K93" s="30" t="s">
        <v>29</v>
      </c>
      <c r="L93" s="38"/>
      <c r="M93" s="38"/>
      <c r="N93" s="38"/>
      <c r="O93" s="32"/>
      <c r="P93" s="33">
        <f t="shared" si="13"/>
        <v>0</v>
      </c>
      <c r="Q93" s="34" t="str">
        <f t="shared" si="14"/>
        <v>F</v>
      </c>
      <c r="R93" s="35" t="str">
        <f t="shared" si="15"/>
        <v>Kém</v>
      </c>
      <c r="S93" s="36" t="str">
        <f t="shared" si="17"/>
        <v/>
      </c>
      <c r="T93" s="37"/>
      <c r="U93" s="3"/>
      <c r="V93" s="24"/>
      <c r="W93" s="75" t="str">
        <f t="shared" si="16"/>
        <v>Thi lại</v>
      </c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</row>
    <row r="94" spans="2:38" ht="18.75" hidden="1" customHeight="1">
      <c r="B94" s="25">
        <v>85</v>
      </c>
      <c r="C94" s="26"/>
      <c r="D94" s="27"/>
      <c r="E94" s="28"/>
      <c r="F94" s="29"/>
      <c r="G94" s="26"/>
      <c r="H94" s="30" t="s">
        <v>29</v>
      </c>
      <c r="I94" s="30" t="s">
        <v>29</v>
      </c>
      <c r="J94" s="30" t="s">
        <v>29</v>
      </c>
      <c r="K94" s="30" t="s">
        <v>29</v>
      </c>
      <c r="L94" s="38"/>
      <c r="M94" s="38"/>
      <c r="N94" s="38"/>
      <c r="O94" s="32"/>
      <c r="P94" s="33">
        <f t="shared" si="13"/>
        <v>0</v>
      </c>
      <c r="Q94" s="34" t="str">
        <f t="shared" si="14"/>
        <v>F</v>
      </c>
      <c r="R94" s="35" t="str">
        <f t="shared" si="15"/>
        <v>Kém</v>
      </c>
      <c r="S94" s="36" t="str">
        <f t="shared" si="17"/>
        <v/>
      </c>
      <c r="T94" s="37"/>
      <c r="U94" s="3"/>
      <c r="V94" s="24"/>
      <c r="W94" s="75" t="str">
        <f t="shared" si="16"/>
        <v>Thi lại</v>
      </c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</row>
    <row r="95" spans="2:38" ht="18.75" hidden="1" customHeight="1">
      <c r="B95" s="25">
        <v>86</v>
      </c>
      <c r="C95" s="26"/>
      <c r="D95" s="27"/>
      <c r="E95" s="28"/>
      <c r="F95" s="29"/>
      <c r="G95" s="26"/>
      <c r="H95" s="30" t="s">
        <v>29</v>
      </c>
      <c r="I95" s="30" t="s">
        <v>29</v>
      </c>
      <c r="J95" s="30" t="s">
        <v>29</v>
      </c>
      <c r="K95" s="30" t="s">
        <v>29</v>
      </c>
      <c r="L95" s="38"/>
      <c r="M95" s="38"/>
      <c r="N95" s="38"/>
      <c r="O95" s="32"/>
      <c r="P95" s="33">
        <f t="shared" si="13"/>
        <v>0</v>
      </c>
      <c r="Q95" s="34" t="str">
        <f t="shared" si="14"/>
        <v>F</v>
      </c>
      <c r="R95" s="35" t="str">
        <f t="shared" si="15"/>
        <v>Kém</v>
      </c>
      <c r="S95" s="36" t="str">
        <f t="shared" si="17"/>
        <v/>
      </c>
      <c r="T95" s="37"/>
      <c r="U95" s="3"/>
      <c r="V95" s="24"/>
      <c r="W95" s="75" t="str">
        <f t="shared" si="16"/>
        <v>Thi lại</v>
      </c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</row>
    <row r="96" spans="2:38" ht="18.75" hidden="1" customHeight="1">
      <c r="B96" s="25">
        <v>87</v>
      </c>
      <c r="C96" s="26"/>
      <c r="D96" s="27"/>
      <c r="E96" s="28"/>
      <c r="F96" s="29"/>
      <c r="G96" s="26"/>
      <c r="H96" s="30" t="s">
        <v>29</v>
      </c>
      <c r="I96" s="30" t="s">
        <v>29</v>
      </c>
      <c r="J96" s="30" t="s">
        <v>29</v>
      </c>
      <c r="K96" s="30" t="s">
        <v>29</v>
      </c>
      <c r="L96" s="38"/>
      <c r="M96" s="38"/>
      <c r="N96" s="38"/>
      <c r="O96" s="32"/>
      <c r="P96" s="33">
        <f t="shared" si="13"/>
        <v>0</v>
      </c>
      <c r="Q96" s="34" t="str">
        <f t="shared" si="14"/>
        <v>F</v>
      </c>
      <c r="R96" s="35" t="str">
        <f t="shared" si="15"/>
        <v>Kém</v>
      </c>
      <c r="S96" s="36" t="str">
        <f t="shared" si="17"/>
        <v/>
      </c>
      <c r="T96" s="37"/>
      <c r="U96" s="3"/>
      <c r="V96" s="24"/>
      <c r="W96" s="75" t="str">
        <f t="shared" si="16"/>
        <v>Thi lại</v>
      </c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</row>
    <row r="97" spans="1:38" ht="18.75" hidden="1" customHeight="1">
      <c r="B97" s="25">
        <v>88</v>
      </c>
      <c r="C97" s="26"/>
      <c r="D97" s="27"/>
      <c r="E97" s="28"/>
      <c r="F97" s="29"/>
      <c r="G97" s="26"/>
      <c r="H97" s="30" t="s">
        <v>29</v>
      </c>
      <c r="I97" s="30" t="s">
        <v>29</v>
      </c>
      <c r="J97" s="30" t="s">
        <v>29</v>
      </c>
      <c r="K97" s="30" t="s">
        <v>29</v>
      </c>
      <c r="L97" s="38"/>
      <c r="M97" s="38"/>
      <c r="N97" s="38"/>
      <c r="O97" s="32"/>
      <c r="P97" s="33">
        <f t="shared" si="13"/>
        <v>0</v>
      </c>
      <c r="Q97" s="34" t="str">
        <f t="shared" si="14"/>
        <v>F</v>
      </c>
      <c r="R97" s="35" t="str">
        <f t="shared" si="15"/>
        <v>Kém</v>
      </c>
      <c r="S97" s="36" t="str">
        <f t="shared" si="17"/>
        <v/>
      </c>
      <c r="T97" s="37"/>
      <c r="U97" s="3"/>
      <c r="V97" s="24"/>
      <c r="W97" s="75" t="str">
        <f t="shared" si="16"/>
        <v>Thi lại</v>
      </c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</row>
    <row r="98" spans="1:38" ht="18.75" hidden="1" customHeight="1">
      <c r="B98" s="25">
        <v>89</v>
      </c>
      <c r="C98" s="26"/>
      <c r="D98" s="27"/>
      <c r="E98" s="28"/>
      <c r="F98" s="29"/>
      <c r="G98" s="26"/>
      <c r="H98" s="30" t="s">
        <v>29</v>
      </c>
      <c r="I98" s="30" t="s">
        <v>29</v>
      </c>
      <c r="J98" s="30" t="s">
        <v>29</v>
      </c>
      <c r="K98" s="30" t="s">
        <v>29</v>
      </c>
      <c r="L98" s="38"/>
      <c r="M98" s="38"/>
      <c r="N98" s="38"/>
      <c r="O98" s="32"/>
      <c r="P98" s="33">
        <f t="shared" si="13"/>
        <v>0</v>
      </c>
      <c r="Q98" s="34" t="str">
        <f t="shared" si="14"/>
        <v>F</v>
      </c>
      <c r="R98" s="35" t="str">
        <f t="shared" si="15"/>
        <v>Kém</v>
      </c>
      <c r="S98" s="36" t="str">
        <f t="shared" si="17"/>
        <v/>
      </c>
      <c r="T98" s="37"/>
      <c r="U98" s="3"/>
      <c r="V98" s="24"/>
      <c r="W98" s="75" t="str">
        <f t="shared" si="16"/>
        <v>Thi lại</v>
      </c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</row>
    <row r="99" spans="1:38" ht="18.75" hidden="1" customHeight="1">
      <c r="B99" s="25">
        <v>90</v>
      </c>
      <c r="C99" s="26"/>
      <c r="D99" s="27"/>
      <c r="E99" s="28"/>
      <c r="F99" s="29"/>
      <c r="G99" s="26"/>
      <c r="H99" s="30" t="s">
        <v>29</v>
      </c>
      <c r="I99" s="30" t="s">
        <v>29</v>
      </c>
      <c r="J99" s="30" t="s">
        <v>29</v>
      </c>
      <c r="K99" s="30" t="s">
        <v>29</v>
      </c>
      <c r="L99" s="38"/>
      <c r="M99" s="38"/>
      <c r="N99" s="38"/>
      <c r="O99" s="32"/>
      <c r="P99" s="33">
        <f t="shared" si="13"/>
        <v>0</v>
      </c>
      <c r="Q99" s="34" t="str">
        <f t="shared" si="14"/>
        <v>F</v>
      </c>
      <c r="R99" s="35" t="str">
        <f t="shared" si="15"/>
        <v>Kém</v>
      </c>
      <c r="S99" s="36" t="str">
        <f t="shared" si="17"/>
        <v/>
      </c>
      <c r="T99" s="37"/>
      <c r="U99" s="3"/>
      <c r="V99" s="24"/>
      <c r="W99" s="75" t="str">
        <f t="shared" si="16"/>
        <v>Thi lại</v>
      </c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</row>
    <row r="100" spans="1:38" ht="9" hidden="1" customHeight="1">
      <c r="A100" s="2"/>
      <c r="B100" s="39"/>
      <c r="C100" s="40"/>
      <c r="D100" s="40"/>
      <c r="E100" s="41"/>
      <c r="F100" s="41"/>
      <c r="G100" s="41"/>
      <c r="H100" s="42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3"/>
    </row>
    <row r="101" spans="1:38" ht="16.5" hidden="1">
      <c r="A101" s="2"/>
      <c r="B101" s="161" t="s">
        <v>30</v>
      </c>
      <c r="C101" s="161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 customHeight="1">
      <c r="A102" s="2"/>
      <c r="B102" s="45" t="s">
        <v>31</v>
      </c>
      <c r="C102" s="45"/>
      <c r="D102" s="46">
        <f>+$Z$8</f>
        <v>90</v>
      </c>
      <c r="E102" s="47" t="s">
        <v>32</v>
      </c>
      <c r="F102" s="134" t="s">
        <v>33</v>
      </c>
      <c r="G102" s="134"/>
      <c r="H102" s="134"/>
      <c r="I102" s="134"/>
      <c r="J102" s="134"/>
      <c r="K102" s="134"/>
      <c r="L102" s="134"/>
      <c r="M102" s="134"/>
      <c r="N102" s="134"/>
      <c r="O102" s="48">
        <f>$Z$8 -COUNTIF($S$9:$S$289,"Vắng") -COUNTIF($S$9:$S$289,"Vắng có phép") - COUNTIF($S$9:$S$289,"Đình chỉ thi") - COUNTIF($S$9:$S$289,"Không đủ ĐKDT")</f>
        <v>89</v>
      </c>
      <c r="P102" s="48"/>
      <c r="Q102" s="48"/>
      <c r="R102" s="49"/>
      <c r="S102" s="50" t="s">
        <v>32</v>
      </c>
      <c r="T102" s="49"/>
      <c r="U102" s="3"/>
    </row>
    <row r="103" spans="1:38" ht="16.5" hidden="1" customHeight="1">
      <c r="A103" s="2"/>
      <c r="B103" s="45" t="s">
        <v>34</v>
      </c>
      <c r="C103" s="45"/>
      <c r="D103" s="46">
        <f>+$AK$8</f>
        <v>54</v>
      </c>
      <c r="E103" s="47" t="s">
        <v>32</v>
      </c>
      <c r="F103" s="134" t="s">
        <v>35</v>
      </c>
      <c r="G103" s="134"/>
      <c r="H103" s="134"/>
      <c r="I103" s="134"/>
      <c r="J103" s="134"/>
      <c r="K103" s="134"/>
      <c r="L103" s="134"/>
      <c r="M103" s="134"/>
      <c r="N103" s="134"/>
      <c r="O103" s="51">
        <f>COUNTIF($S$9:$S$165,"Vắng")</f>
        <v>1</v>
      </c>
      <c r="P103" s="51"/>
      <c r="Q103" s="51"/>
      <c r="R103" s="52"/>
      <c r="S103" s="50" t="s">
        <v>32</v>
      </c>
      <c r="T103" s="52"/>
      <c r="U103" s="3"/>
    </row>
    <row r="104" spans="1:38" ht="16.5" hidden="1" customHeight="1">
      <c r="A104" s="2"/>
      <c r="B104" s="45" t="s">
        <v>50</v>
      </c>
      <c r="C104" s="45"/>
      <c r="D104" s="61">
        <f>COUNTIF(W10:W99,"Học lại")</f>
        <v>2</v>
      </c>
      <c r="E104" s="47" t="s">
        <v>32</v>
      </c>
      <c r="F104" s="134" t="s">
        <v>51</v>
      </c>
      <c r="G104" s="134"/>
      <c r="H104" s="134"/>
      <c r="I104" s="134"/>
      <c r="J104" s="134"/>
      <c r="K104" s="134"/>
      <c r="L104" s="134"/>
      <c r="M104" s="134"/>
      <c r="N104" s="134"/>
      <c r="O104" s="48">
        <f>COUNTIF($S$9:$S$165,"Vắng có phép")</f>
        <v>0</v>
      </c>
      <c r="P104" s="48"/>
      <c r="Q104" s="48"/>
      <c r="R104" s="49"/>
      <c r="S104" s="50" t="s">
        <v>32</v>
      </c>
      <c r="T104" s="49"/>
      <c r="U104" s="3"/>
    </row>
    <row r="105" spans="1:38" ht="3" hidden="1" customHeight="1">
      <c r="A105" s="2"/>
      <c r="B105" s="39"/>
      <c r="C105" s="40"/>
      <c r="D105" s="40"/>
      <c r="E105" s="41"/>
      <c r="F105" s="41"/>
      <c r="G105" s="41"/>
      <c r="H105" s="42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3"/>
    </row>
    <row r="106" spans="1:38" hidden="1">
      <c r="B106" s="81" t="s">
        <v>52</v>
      </c>
      <c r="C106" s="81"/>
      <c r="D106" s="82">
        <f>COUNTIF(W10:W99,"Thi lại")</f>
        <v>34</v>
      </c>
      <c r="E106" s="83" t="s">
        <v>32</v>
      </c>
      <c r="F106" s="3"/>
      <c r="G106" s="3"/>
      <c r="H106" s="3"/>
      <c r="I106" s="3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3"/>
    </row>
    <row r="107" spans="1:38" ht="24.75" hidden="1" customHeight="1">
      <c r="B107" s="81"/>
      <c r="C107" s="81"/>
      <c r="D107" s="82"/>
      <c r="E107" s="83"/>
      <c r="F107" s="3"/>
      <c r="G107" s="3"/>
      <c r="H107" s="3"/>
      <c r="I107" s="3"/>
      <c r="J107" s="162" t="s">
        <v>54</v>
      </c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3"/>
    </row>
    <row r="108" spans="1:38" hidden="1">
      <c r="A108" s="53"/>
      <c r="B108" s="155" t="s">
        <v>36</v>
      </c>
      <c r="C108" s="155"/>
      <c r="D108" s="155"/>
      <c r="E108" s="155"/>
      <c r="F108" s="155"/>
      <c r="G108" s="155"/>
      <c r="H108" s="155"/>
      <c r="I108" s="54"/>
      <c r="J108" s="163" t="s">
        <v>37</v>
      </c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3"/>
    </row>
    <row r="109" spans="1:38" ht="4.5" hidden="1" customHeight="1">
      <c r="A109" s="2"/>
      <c r="B109" s="39"/>
      <c r="C109" s="55"/>
      <c r="D109" s="55"/>
      <c r="E109" s="56"/>
      <c r="F109" s="56"/>
      <c r="G109" s="56"/>
      <c r="H109" s="57"/>
      <c r="I109" s="58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38" s="2" customFormat="1" hidden="1">
      <c r="B110" s="155" t="s">
        <v>38</v>
      </c>
      <c r="C110" s="155"/>
      <c r="D110" s="156" t="s">
        <v>39</v>
      </c>
      <c r="E110" s="156"/>
      <c r="F110" s="156"/>
      <c r="G110" s="156"/>
      <c r="H110" s="156"/>
      <c r="I110" s="58"/>
      <c r="J110" s="58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3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</row>
    <row r="111" spans="1:38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</row>
    <row r="114" spans="1:38" s="2" customFormat="1" ht="9.75" hidden="1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</row>
    <row r="115" spans="1:38" s="2" customFormat="1" ht="3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</row>
    <row r="116" spans="1:38" s="2" customFormat="1" ht="18" hidden="1" customHeight="1">
      <c r="A116" s="1"/>
      <c r="B116" s="165" t="s">
        <v>40</v>
      </c>
      <c r="C116" s="165"/>
      <c r="D116" s="165" t="s">
        <v>53</v>
      </c>
      <c r="E116" s="165"/>
      <c r="F116" s="165"/>
      <c r="G116" s="165"/>
      <c r="H116" s="165"/>
      <c r="I116" s="165"/>
      <c r="J116" s="165" t="s">
        <v>41</v>
      </c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3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</row>
    <row r="117" spans="1:38" s="2" customFormat="1" ht="4.5" hidden="1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</row>
    <row r="118" spans="1:38" s="2" customFormat="1" ht="36.7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</row>
    <row r="119" spans="1:38" s="2" customFormat="1" ht="32.25" hidden="1" customHeight="1">
      <c r="A119" s="1"/>
      <c r="B119" s="155" t="s">
        <v>42</v>
      </c>
      <c r="C119" s="155"/>
      <c r="D119" s="155"/>
      <c r="E119" s="155"/>
      <c r="F119" s="155"/>
      <c r="G119" s="155"/>
      <c r="H119" s="155"/>
      <c r="I119" s="54"/>
      <c r="J119" s="166" t="s">
        <v>55</v>
      </c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3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</row>
    <row r="120" spans="1:38" s="2" customFormat="1" hidden="1">
      <c r="A120" s="1"/>
      <c r="B120" s="39"/>
      <c r="C120" s="55"/>
      <c r="D120" s="55"/>
      <c r="E120" s="56"/>
      <c r="F120" s="56"/>
      <c r="G120" s="56"/>
      <c r="H120" s="57"/>
      <c r="I120" s="58"/>
      <c r="J120" s="58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</row>
    <row r="121" spans="1:38" s="2" customFormat="1" hidden="1">
      <c r="A121" s="1"/>
      <c r="B121" s="155" t="s">
        <v>38</v>
      </c>
      <c r="C121" s="155"/>
      <c r="D121" s="156" t="s">
        <v>39</v>
      </c>
      <c r="E121" s="156"/>
      <c r="F121" s="156"/>
      <c r="G121" s="156"/>
      <c r="H121" s="156"/>
      <c r="I121" s="58"/>
      <c r="J121" s="58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1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</row>
    <row r="122" spans="1:38" s="2" customFormat="1" hidden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</row>
    <row r="123" spans="1:38" hidden="1"/>
    <row r="124" spans="1:38" ht="8.25" hidden="1" customHeight="1"/>
    <row r="125" spans="1:38" ht="9" hidden="1" customHeight="1"/>
    <row r="126" spans="1:38" hidden="1">
      <c r="B126" s="164"/>
      <c r="C126" s="164"/>
      <c r="D126" s="164"/>
      <c r="E126" s="164"/>
      <c r="F126" s="164"/>
      <c r="G126" s="164"/>
      <c r="H126" s="164"/>
      <c r="I126" s="164"/>
      <c r="J126" s="164" t="s">
        <v>56</v>
      </c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</row>
  </sheetData>
  <autoFilter ref="A9:AL99">
    <filterColumn colId="1" showButton="0"/>
    <filterColumn colId="2" showButton="0"/>
    <filterColumn colId="3" showButton="0"/>
    <filterColumn colId="4" showButton="0"/>
    <filterColumn colId="5" showButton="0"/>
    <filterColumn colId="19">
      <customFilters>
        <customFilter operator="notEqual" val=" "/>
      </customFilters>
    </filterColumn>
  </autoFilter>
  <sortState ref="B10:U65">
    <sortCondition ref="B10:B65"/>
  </sortState>
  <mergeCells count="57">
    <mergeCell ref="B1:G1"/>
    <mergeCell ref="H1:T1"/>
    <mergeCell ref="B2:G2"/>
    <mergeCell ref="H2:T2"/>
    <mergeCell ref="B4:C4"/>
    <mergeCell ref="D4:N4"/>
    <mergeCell ref="O4:T4"/>
    <mergeCell ref="AK4:AL6"/>
    <mergeCell ref="B5:C5"/>
    <mergeCell ref="G5:N5"/>
    <mergeCell ref="O5:T5"/>
    <mergeCell ref="B7:B8"/>
    <mergeCell ref="C7:C8"/>
    <mergeCell ref="D7:E8"/>
    <mergeCell ref="F7:F8"/>
    <mergeCell ref="G7:G8"/>
    <mergeCell ref="X4:X7"/>
    <mergeCell ref="Y4:Y7"/>
    <mergeCell ref="Z4:Z7"/>
    <mergeCell ref="AA4:AD6"/>
    <mergeCell ref="AE4:AF6"/>
    <mergeCell ref="AG4:AH6"/>
    <mergeCell ref="J7:J8"/>
    <mergeCell ref="AI4:AJ6"/>
    <mergeCell ref="B110:C110"/>
    <mergeCell ref="D110:H110"/>
    <mergeCell ref="S7:S9"/>
    <mergeCell ref="T7:T9"/>
    <mergeCell ref="B9:G9"/>
    <mergeCell ref="B101:C101"/>
    <mergeCell ref="F102:N102"/>
    <mergeCell ref="F103:N103"/>
    <mergeCell ref="N7:N8"/>
    <mergeCell ref="O7:O8"/>
    <mergeCell ref="P7:P9"/>
    <mergeCell ref="Q7:Q8"/>
    <mergeCell ref="R7:R8"/>
    <mergeCell ref="H7:H8"/>
    <mergeCell ref="I7:I8"/>
    <mergeCell ref="F104:N104"/>
    <mergeCell ref="K7:K8"/>
    <mergeCell ref="L7:L8"/>
    <mergeCell ref="M7:M8"/>
    <mergeCell ref="J106:T106"/>
    <mergeCell ref="J107:T107"/>
    <mergeCell ref="B108:H108"/>
    <mergeCell ref="J108:T108"/>
    <mergeCell ref="B126:C126"/>
    <mergeCell ref="D126:I126"/>
    <mergeCell ref="J126:T126"/>
    <mergeCell ref="B116:C116"/>
    <mergeCell ref="D116:I116"/>
    <mergeCell ref="J116:T116"/>
    <mergeCell ref="B119:H119"/>
    <mergeCell ref="J119:T119"/>
    <mergeCell ref="B121:C121"/>
    <mergeCell ref="D121:H121"/>
  </mergeCells>
  <conditionalFormatting sqref="H10:O99">
    <cfRule type="cellIs" dxfId="17" priority="8" operator="greaterThan">
      <formula>10</formula>
    </cfRule>
  </conditionalFormatting>
  <conditionalFormatting sqref="C1:C1048576">
    <cfRule type="duplicateValues" dxfId="16" priority="6"/>
  </conditionalFormatting>
  <conditionalFormatting sqref="C10:C65">
    <cfRule type="duplicateValues" dxfId="15" priority="5" stopIfTrue="1"/>
  </conditionalFormatting>
  <conditionalFormatting sqref="H10:K65">
    <cfRule type="cellIs" dxfId="14" priority="2" stopIfTrue="1" operator="greaterThan">
      <formula>10</formula>
    </cfRule>
    <cfRule type="cellIs" dxfId="13" priority="3" stopIfTrue="1" operator="greaterThan">
      <formula>10</formula>
    </cfRule>
    <cfRule type="cellIs" dxfId="12" priority="4" stopIfTrue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X2:AL8 W10:W99 D104"/>
  </dataValidations>
  <pageMargins left="0.2" right="0.2" top="0" bottom="0.25" header="0.05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AL126"/>
  <sheetViews>
    <sheetView workbookViewId="0">
      <selection activeCell="K16" sqref="K16"/>
    </sheetView>
  </sheetViews>
  <sheetFormatPr defaultColWidth="9" defaultRowHeight="15.75"/>
  <cols>
    <col min="1" max="1" width="0.375" style="1" customWidth="1"/>
    <col min="2" max="2" width="3.5" style="1" customWidth="1"/>
    <col min="3" max="3" width="10.125" style="1" customWidth="1"/>
    <col min="4" max="4" width="14.875" style="1" customWidth="1"/>
    <col min="5" max="5" width="6.5" style="1" customWidth="1"/>
    <col min="6" max="6" width="9.375" style="1" hidden="1" customWidth="1"/>
    <col min="7" max="7" width="11.125" style="1" customWidth="1"/>
    <col min="8" max="11" width="4.375" style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4.25" style="1" customWidth="1"/>
    <col min="16" max="16" width="6.5" style="1" customWidth="1"/>
    <col min="17" max="17" width="6.5" style="1" hidden="1" customWidth="1"/>
    <col min="18" max="18" width="11.875" style="1" hidden="1" customWidth="1"/>
    <col min="19" max="19" width="12.125" style="1" customWidth="1"/>
    <col min="20" max="21" width="6.5" style="1" customWidth="1"/>
    <col min="22" max="22" width="6.5" style="2" customWidth="1"/>
    <col min="23" max="23" width="9" style="62"/>
    <col min="24" max="24" width="9.125" style="62" bestFit="1" customWidth="1"/>
    <col min="25" max="25" width="9" style="62"/>
    <col min="26" max="26" width="10.375" style="62" bestFit="1" customWidth="1"/>
    <col min="27" max="27" width="9.125" style="62" bestFit="1" customWidth="1"/>
    <col min="28" max="38" width="9" style="62"/>
    <col min="39" max="16384" width="9" style="1"/>
  </cols>
  <sheetData>
    <row r="1" spans="2:38" ht="27.75" customHeight="1">
      <c r="B1" s="140" t="s">
        <v>0</v>
      </c>
      <c r="C1" s="140"/>
      <c r="D1" s="140"/>
      <c r="E1" s="140"/>
      <c r="F1" s="140"/>
      <c r="G1" s="140"/>
      <c r="H1" s="141" t="s">
        <v>1</v>
      </c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3"/>
    </row>
    <row r="2" spans="2:38" ht="25.5" customHeight="1">
      <c r="B2" s="142" t="s">
        <v>2</v>
      </c>
      <c r="C2" s="142"/>
      <c r="D2" s="142"/>
      <c r="E2" s="142"/>
      <c r="F2" s="142"/>
      <c r="G2" s="142"/>
      <c r="H2" s="143" t="s">
        <v>57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4"/>
      <c r="V2" s="5"/>
      <c r="AD2" s="63"/>
      <c r="AE2" s="64"/>
      <c r="AF2" s="63"/>
      <c r="AG2" s="63"/>
      <c r="AH2" s="63"/>
      <c r="AI2" s="64"/>
      <c r="AJ2" s="63"/>
    </row>
    <row r="3" spans="2:38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4"/>
      <c r="V3" s="5"/>
      <c r="AE3" s="65"/>
      <c r="AI3" s="65"/>
    </row>
    <row r="4" spans="2:38" ht="23.25" customHeight="1">
      <c r="B4" s="146" t="s">
        <v>3</v>
      </c>
      <c r="C4" s="146"/>
      <c r="D4" s="137" t="s">
        <v>58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9" t="s">
        <v>63</v>
      </c>
      <c r="P4" s="139"/>
      <c r="Q4" s="139"/>
      <c r="R4" s="139"/>
      <c r="S4" s="139"/>
      <c r="T4" s="139"/>
      <c r="W4" s="63"/>
      <c r="X4" s="144" t="s">
        <v>49</v>
      </c>
      <c r="Y4" s="144" t="s">
        <v>9</v>
      </c>
      <c r="Z4" s="144" t="s">
        <v>48</v>
      </c>
      <c r="AA4" s="144" t="s">
        <v>47</v>
      </c>
      <c r="AB4" s="144"/>
      <c r="AC4" s="144"/>
      <c r="AD4" s="144"/>
      <c r="AE4" s="144" t="s">
        <v>46</v>
      </c>
      <c r="AF4" s="144"/>
      <c r="AG4" s="144" t="s">
        <v>44</v>
      </c>
      <c r="AH4" s="144"/>
      <c r="AI4" s="144" t="s">
        <v>45</v>
      </c>
      <c r="AJ4" s="144"/>
      <c r="AK4" s="144" t="s">
        <v>43</v>
      </c>
      <c r="AL4" s="144"/>
    </row>
    <row r="5" spans="2:38" ht="17.25" customHeight="1">
      <c r="B5" s="145" t="s">
        <v>4</v>
      </c>
      <c r="C5" s="145"/>
      <c r="D5" s="9">
        <v>3</v>
      </c>
      <c r="G5" s="138" t="s">
        <v>60</v>
      </c>
      <c r="H5" s="138"/>
      <c r="I5" s="138"/>
      <c r="J5" s="138"/>
      <c r="K5" s="138"/>
      <c r="L5" s="138"/>
      <c r="M5" s="138"/>
      <c r="N5" s="138"/>
      <c r="O5" s="138" t="s">
        <v>61</v>
      </c>
      <c r="P5" s="138"/>
      <c r="Q5" s="138"/>
      <c r="R5" s="138"/>
      <c r="S5" s="138"/>
      <c r="T5" s="138"/>
      <c r="W5" s="63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</row>
    <row r="6" spans="2:38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59"/>
      <c r="P6" s="3"/>
      <c r="Q6" s="3"/>
      <c r="R6" s="3"/>
      <c r="S6" s="3"/>
      <c r="T6" s="3"/>
      <c r="W6" s="63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</row>
    <row r="7" spans="2:38" ht="44.25" customHeight="1">
      <c r="B7" s="147" t="s">
        <v>5</v>
      </c>
      <c r="C7" s="149" t="s">
        <v>6</v>
      </c>
      <c r="D7" s="151" t="s">
        <v>7</v>
      </c>
      <c r="E7" s="152"/>
      <c r="F7" s="147" t="s">
        <v>8</v>
      </c>
      <c r="G7" s="147" t="s">
        <v>9</v>
      </c>
      <c r="H7" s="136" t="s">
        <v>10</v>
      </c>
      <c r="I7" s="136" t="s">
        <v>11</v>
      </c>
      <c r="J7" s="136" t="s">
        <v>12</v>
      </c>
      <c r="K7" s="136" t="s">
        <v>13</v>
      </c>
      <c r="L7" s="135" t="s">
        <v>14</v>
      </c>
      <c r="M7" s="135" t="s">
        <v>15</v>
      </c>
      <c r="N7" s="135" t="s">
        <v>16</v>
      </c>
      <c r="O7" s="135" t="s">
        <v>17</v>
      </c>
      <c r="P7" s="147" t="s">
        <v>18</v>
      </c>
      <c r="Q7" s="135" t="s">
        <v>19</v>
      </c>
      <c r="R7" s="147" t="s">
        <v>20</v>
      </c>
      <c r="S7" s="147" t="s">
        <v>21</v>
      </c>
      <c r="T7" s="147" t="s">
        <v>22</v>
      </c>
      <c r="W7" s="63"/>
      <c r="X7" s="144"/>
      <c r="Y7" s="144"/>
      <c r="Z7" s="144"/>
      <c r="AA7" s="66" t="s">
        <v>23</v>
      </c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26</v>
      </c>
      <c r="AG7" s="66" t="s">
        <v>27</v>
      </c>
      <c r="AH7" s="66" t="s">
        <v>26</v>
      </c>
      <c r="AI7" s="66" t="s">
        <v>27</v>
      </c>
      <c r="AJ7" s="66" t="s">
        <v>26</v>
      </c>
      <c r="AK7" s="66" t="s">
        <v>27</v>
      </c>
      <c r="AL7" s="67" t="s">
        <v>26</v>
      </c>
    </row>
    <row r="8" spans="2:38" ht="44.25" customHeight="1">
      <c r="B8" s="148"/>
      <c r="C8" s="150"/>
      <c r="D8" s="153"/>
      <c r="E8" s="154"/>
      <c r="F8" s="148"/>
      <c r="G8" s="148"/>
      <c r="H8" s="136"/>
      <c r="I8" s="136"/>
      <c r="J8" s="136"/>
      <c r="K8" s="136"/>
      <c r="L8" s="135"/>
      <c r="M8" s="135"/>
      <c r="N8" s="135"/>
      <c r="O8" s="135"/>
      <c r="P8" s="157"/>
      <c r="Q8" s="135"/>
      <c r="R8" s="148"/>
      <c r="S8" s="157"/>
      <c r="T8" s="157"/>
      <c r="V8" s="11"/>
      <c r="W8" s="63"/>
      <c r="X8" s="68" t="str">
        <f>+D4</f>
        <v>Nguyên lý kế toán</v>
      </c>
      <c r="Y8" s="69" t="str">
        <f>+O4</f>
        <v>Nhóm: FIA1321-04</v>
      </c>
      <c r="Z8" s="70">
        <f>+$AI$8+$AK$8+$AG$8</f>
        <v>90</v>
      </c>
      <c r="AA8" s="64">
        <f>COUNTIF($S$9:$S$159,"Khiển trách")</f>
        <v>0</v>
      </c>
      <c r="AB8" s="64">
        <f>COUNTIF($S$9:$S$159,"Cảnh cáo")</f>
        <v>0</v>
      </c>
      <c r="AC8" s="64">
        <f>COUNTIF($S$9:$S$159,"Đình chỉ thi")</f>
        <v>0</v>
      </c>
      <c r="AD8" s="71">
        <f>+($AA$8+$AB$8+$AC$8)/$Z$8*100%</f>
        <v>0</v>
      </c>
      <c r="AE8" s="64">
        <f>SUM(COUNTIF($S$9:$S$157,"Vắng"),COUNTIF($S$9:$S$157,"Vắng có phép"))</f>
        <v>0</v>
      </c>
      <c r="AF8" s="72">
        <f>+$AE$8/$Z$8</f>
        <v>0</v>
      </c>
      <c r="AG8" s="73">
        <f>COUNTIF($W$9:$W$157,"Thi lại")</f>
        <v>36</v>
      </c>
      <c r="AH8" s="72">
        <f>+$AG$8/$Z$8</f>
        <v>0.4</v>
      </c>
      <c r="AI8" s="73">
        <f>COUNTIF($W$9:$W$158,"Học lại")</f>
        <v>4</v>
      </c>
      <c r="AJ8" s="72">
        <f>+$AI$8/$Z$8</f>
        <v>4.4444444444444446E-2</v>
      </c>
      <c r="AK8" s="64">
        <f>COUNTIF($W$10:$W$158,"Đạt")</f>
        <v>50</v>
      </c>
      <c r="AL8" s="71">
        <f>+$AK$8/$Z$8</f>
        <v>0.55555555555555558</v>
      </c>
    </row>
    <row r="9" spans="2:38" ht="14.25" customHeight="1">
      <c r="B9" s="158" t="s">
        <v>28</v>
      </c>
      <c r="C9" s="159"/>
      <c r="D9" s="159"/>
      <c r="E9" s="159"/>
      <c r="F9" s="159"/>
      <c r="G9" s="160"/>
      <c r="H9" s="12">
        <v>10</v>
      </c>
      <c r="I9" s="12">
        <v>10</v>
      </c>
      <c r="J9" s="13"/>
      <c r="K9" s="12">
        <v>20</v>
      </c>
      <c r="L9" s="14"/>
      <c r="M9" s="15"/>
      <c r="N9" s="15"/>
      <c r="O9" s="60">
        <f>100-(H9+I9+J9+K9)</f>
        <v>60</v>
      </c>
      <c r="P9" s="148"/>
      <c r="Q9" s="16"/>
      <c r="R9" s="16"/>
      <c r="S9" s="148"/>
      <c r="T9" s="148"/>
      <c r="W9" s="63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</row>
    <row r="10" spans="2:38" ht="14.1" customHeight="1">
      <c r="B10" s="17">
        <v>1</v>
      </c>
      <c r="C10" s="106" t="s">
        <v>608</v>
      </c>
      <c r="D10" s="88" t="s">
        <v>609</v>
      </c>
      <c r="E10" s="89" t="s">
        <v>68</v>
      </c>
      <c r="F10" s="107" t="s">
        <v>610</v>
      </c>
      <c r="G10" s="108" t="s">
        <v>93</v>
      </c>
      <c r="H10" s="18">
        <v>8</v>
      </c>
      <c r="I10" s="18">
        <v>5.5</v>
      </c>
      <c r="J10" s="18" t="s">
        <v>29</v>
      </c>
      <c r="K10" s="126">
        <v>8</v>
      </c>
      <c r="L10" s="19"/>
      <c r="M10" s="19"/>
      <c r="N10" s="19"/>
      <c r="O10" s="20">
        <v>6</v>
      </c>
      <c r="P10" s="21">
        <f t="shared" ref="P10:P41" si="0">ROUND(SUMPRODUCT(H10:O10,$H$9:$O$9)/100,1)</f>
        <v>6.6</v>
      </c>
      <c r="Q10" s="22" t="str">
        <f t="shared" ref="Q10:Q41" si="1">IF(AND($P10&gt;=9,$P10&lt;=10),"A+","")&amp;IF(AND($P10&gt;=8.5,$P10&lt;=8.9),"A","")&amp;IF(AND($P10&gt;=8,$P10&lt;=8.4),"B+","")&amp;IF(AND($P10&gt;=7,$P10&lt;=7.9),"B","")&amp;IF(AND($P10&gt;=6.5,$P10&lt;=6.9),"C+","")&amp;IF(AND($P10&gt;=5.5,$P10&lt;=6.4),"C","")&amp;IF(AND($P10&gt;=5,$P10&lt;=5.4),"D+","")&amp;IF(AND($P10&gt;=4,$P10&lt;=4.9),"D","")&amp;IF(AND($P10&lt;4),"F","")</f>
        <v>C+</v>
      </c>
      <c r="R10" s="22" t="str">
        <f t="shared" ref="R10:R41" si="2">IF($P10&lt;4,"Kém",IF(AND($P10&gt;=4,$P10&lt;=5.4),"Trung bình yếu",IF(AND($P10&gt;=5.5,$P10&lt;=6.9),"Trung bình",IF(AND($P10&gt;=7,$P10&lt;=8.4),"Khá",IF(AND($P10&gt;=8.5,$P10&lt;=10),"Giỏi","")))))</f>
        <v>Trung bình</v>
      </c>
      <c r="S10" s="84" t="str">
        <f t="shared" ref="S10:S41" si="3">+IF(OR($H10=0,$I10=0,$J10=0,$K10=0),"Không đủ ĐKDT","")</f>
        <v/>
      </c>
      <c r="T10" s="23" t="s">
        <v>907</v>
      </c>
      <c r="U10" s="3"/>
      <c r="V10" s="24"/>
      <c r="W10" s="75" t="str">
        <f t="shared" ref="W10:W41" si="4">IF(S10="Không đủ ĐKDT","Học lại",IF(S10="Đình chỉ thi","Học lại",IF(AND(MID(G10,2,2)&gt;="12",S10="Vắng"),"Học lại",IF(S10="Vắng có phép", "Thi lại",IF(S10="Nợ học phí", "Thi lại",IF(AND((MID(G10,2,2)&lt;"12"),P10&lt;4.5),"Thi lại",IF(P10&lt;4,"Học lại","Đạt")))))))</f>
        <v>Đạt</v>
      </c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4.1" customHeight="1">
      <c r="B11" s="25">
        <v>2</v>
      </c>
      <c r="C11" s="92" t="s">
        <v>611</v>
      </c>
      <c r="D11" s="90" t="s">
        <v>612</v>
      </c>
      <c r="E11" s="91" t="s">
        <v>68</v>
      </c>
      <c r="F11" s="87" t="s">
        <v>420</v>
      </c>
      <c r="G11" s="26" t="s">
        <v>70</v>
      </c>
      <c r="H11" s="30">
        <v>8.5</v>
      </c>
      <c r="I11" s="30">
        <v>6.5</v>
      </c>
      <c r="J11" s="30" t="s">
        <v>29</v>
      </c>
      <c r="K11" s="127">
        <v>8.5</v>
      </c>
      <c r="L11" s="31"/>
      <c r="M11" s="31"/>
      <c r="N11" s="31"/>
      <c r="O11" s="32">
        <v>4</v>
      </c>
      <c r="P11" s="33">
        <f t="shared" si="0"/>
        <v>5.6</v>
      </c>
      <c r="Q11" s="34" t="str">
        <f t="shared" si="1"/>
        <v>C</v>
      </c>
      <c r="R11" s="35" t="str">
        <f t="shared" si="2"/>
        <v>Trung bình</v>
      </c>
      <c r="S11" s="36" t="str">
        <f t="shared" si="3"/>
        <v/>
      </c>
      <c r="T11" s="37" t="s">
        <v>907</v>
      </c>
      <c r="U11" s="3"/>
      <c r="V11" s="24"/>
      <c r="W11" s="75" t="str">
        <f t="shared" si="4"/>
        <v>Đạt</v>
      </c>
      <c r="X11" s="74"/>
      <c r="Y11" s="74"/>
      <c r="Z11" s="74"/>
      <c r="AA11" s="66"/>
      <c r="AB11" s="66"/>
      <c r="AC11" s="66"/>
      <c r="AD11" s="66"/>
      <c r="AE11" s="65"/>
      <c r="AF11" s="66"/>
      <c r="AG11" s="66"/>
      <c r="AH11" s="66"/>
      <c r="AI11" s="66"/>
      <c r="AJ11" s="66"/>
      <c r="AK11" s="66"/>
      <c r="AL11" s="67"/>
    </row>
    <row r="12" spans="2:38" ht="14.1" customHeight="1">
      <c r="B12" s="25">
        <v>3</v>
      </c>
      <c r="C12" s="92" t="s">
        <v>613</v>
      </c>
      <c r="D12" s="90" t="s">
        <v>614</v>
      </c>
      <c r="E12" s="91" t="s">
        <v>68</v>
      </c>
      <c r="F12" s="87" t="s">
        <v>492</v>
      </c>
      <c r="G12" s="26" t="s">
        <v>123</v>
      </c>
      <c r="H12" s="30">
        <v>8</v>
      </c>
      <c r="I12" s="30">
        <v>10</v>
      </c>
      <c r="J12" s="30" t="s">
        <v>29</v>
      </c>
      <c r="K12" s="127">
        <v>9.5</v>
      </c>
      <c r="L12" s="38"/>
      <c r="M12" s="38"/>
      <c r="N12" s="38"/>
      <c r="O12" s="32">
        <v>6.5</v>
      </c>
      <c r="P12" s="33">
        <f t="shared" si="0"/>
        <v>7.6</v>
      </c>
      <c r="Q12" s="34" t="str">
        <f t="shared" si="1"/>
        <v>B</v>
      </c>
      <c r="R12" s="35" t="str">
        <f t="shared" si="2"/>
        <v>Khá</v>
      </c>
      <c r="S12" s="36" t="str">
        <f t="shared" si="3"/>
        <v/>
      </c>
      <c r="T12" s="37" t="s">
        <v>907</v>
      </c>
      <c r="U12" s="3"/>
      <c r="V12" s="24"/>
      <c r="W12" s="75" t="str">
        <f t="shared" si="4"/>
        <v>Đạt</v>
      </c>
      <c r="X12" s="76"/>
      <c r="Y12" s="76"/>
      <c r="Z12" s="85"/>
      <c r="AA12" s="65"/>
      <c r="AB12" s="65"/>
      <c r="AC12" s="65"/>
      <c r="AD12" s="78"/>
      <c r="AE12" s="65"/>
      <c r="AF12" s="79"/>
      <c r="AG12" s="80"/>
      <c r="AH12" s="79"/>
      <c r="AI12" s="80"/>
      <c r="AJ12" s="79"/>
      <c r="AK12" s="65"/>
      <c r="AL12" s="78"/>
    </row>
    <row r="13" spans="2:38" ht="14.1" customHeight="1">
      <c r="B13" s="25">
        <v>4</v>
      </c>
      <c r="C13" s="92" t="s">
        <v>615</v>
      </c>
      <c r="D13" s="90" t="s">
        <v>616</v>
      </c>
      <c r="E13" s="91" t="s">
        <v>617</v>
      </c>
      <c r="F13" s="87" t="s">
        <v>165</v>
      </c>
      <c r="G13" s="26" t="s">
        <v>84</v>
      </c>
      <c r="H13" s="30">
        <v>8</v>
      </c>
      <c r="I13" s="30">
        <v>4.5</v>
      </c>
      <c r="J13" s="30" t="s">
        <v>29</v>
      </c>
      <c r="K13" s="127">
        <v>8.5</v>
      </c>
      <c r="L13" s="38"/>
      <c r="M13" s="38"/>
      <c r="N13" s="38"/>
      <c r="O13" s="32">
        <v>3</v>
      </c>
      <c r="P13" s="33">
        <f t="shared" si="0"/>
        <v>4.8</v>
      </c>
      <c r="Q13" s="34" t="str">
        <f t="shared" si="1"/>
        <v>D</v>
      </c>
      <c r="R13" s="35" t="str">
        <f t="shared" si="2"/>
        <v>Trung bình yếu</v>
      </c>
      <c r="S13" s="36" t="str">
        <f t="shared" si="3"/>
        <v/>
      </c>
      <c r="T13" s="37" t="s">
        <v>907</v>
      </c>
      <c r="U13" s="3"/>
      <c r="V13" s="24"/>
      <c r="W13" s="75" t="str">
        <f t="shared" si="4"/>
        <v>Đạt</v>
      </c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</row>
    <row r="14" spans="2:38" ht="14.1" customHeight="1">
      <c r="B14" s="25">
        <v>5</v>
      </c>
      <c r="C14" s="92" t="s">
        <v>618</v>
      </c>
      <c r="D14" s="90" t="s">
        <v>619</v>
      </c>
      <c r="E14" s="91" t="s">
        <v>620</v>
      </c>
      <c r="F14" s="87" t="s">
        <v>621</v>
      </c>
      <c r="G14" s="26" t="s">
        <v>74</v>
      </c>
      <c r="H14" s="30">
        <v>7.5</v>
      </c>
      <c r="I14" s="30">
        <v>7.5</v>
      </c>
      <c r="J14" s="30" t="s">
        <v>29</v>
      </c>
      <c r="K14" s="127">
        <v>9</v>
      </c>
      <c r="L14" s="38"/>
      <c r="M14" s="38"/>
      <c r="N14" s="38"/>
      <c r="O14" s="32">
        <v>2.5</v>
      </c>
      <c r="P14" s="33">
        <f t="shared" si="0"/>
        <v>4.8</v>
      </c>
      <c r="Q14" s="34" t="str">
        <f t="shared" si="1"/>
        <v>D</v>
      </c>
      <c r="R14" s="35" t="str">
        <f t="shared" si="2"/>
        <v>Trung bình yếu</v>
      </c>
      <c r="S14" s="36" t="str">
        <f t="shared" si="3"/>
        <v/>
      </c>
      <c r="T14" s="37" t="s">
        <v>907</v>
      </c>
      <c r="U14" s="3"/>
      <c r="V14" s="24"/>
      <c r="W14" s="75" t="str">
        <f t="shared" si="4"/>
        <v>Đạt</v>
      </c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4.1" customHeight="1">
      <c r="B15" s="25">
        <v>6</v>
      </c>
      <c r="C15" s="92" t="s">
        <v>622</v>
      </c>
      <c r="D15" s="90" t="s">
        <v>623</v>
      </c>
      <c r="E15" s="91" t="s">
        <v>82</v>
      </c>
      <c r="F15" s="87" t="s">
        <v>194</v>
      </c>
      <c r="G15" s="26" t="s">
        <v>70</v>
      </c>
      <c r="H15" s="30">
        <v>8</v>
      </c>
      <c r="I15" s="30">
        <v>6.5</v>
      </c>
      <c r="J15" s="30" t="s">
        <v>29</v>
      </c>
      <c r="K15" s="127">
        <v>9</v>
      </c>
      <c r="L15" s="38"/>
      <c r="M15" s="38"/>
      <c r="N15" s="38"/>
      <c r="O15" s="32">
        <v>5</v>
      </c>
      <c r="P15" s="33">
        <f t="shared" si="0"/>
        <v>6.3</v>
      </c>
      <c r="Q15" s="34" t="str">
        <f t="shared" si="1"/>
        <v>C</v>
      </c>
      <c r="R15" s="35" t="str">
        <f t="shared" si="2"/>
        <v>Trung bình</v>
      </c>
      <c r="S15" s="36" t="str">
        <f t="shared" si="3"/>
        <v/>
      </c>
      <c r="T15" s="37" t="s">
        <v>907</v>
      </c>
      <c r="U15" s="3"/>
      <c r="V15" s="24"/>
      <c r="W15" s="75" t="str">
        <f t="shared" si="4"/>
        <v>Đạt</v>
      </c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4.1" customHeight="1">
      <c r="B16" s="25">
        <v>7</v>
      </c>
      <c r="C16" s="92" t="s">
        <v>624</v>
      </c>
      <c r="D16" s="90" t="s">
        <v>625</v>
      </c>
      <c r="E16" s="91" t="s">
        <v>626</v>
      </c>
      <c r="F16" s="87" t="s">
        <v>627</v>
      </c>
      <c r="G16" s="26" t="s">
        <v>74</v>
      </c>
      <c r="H16" s="30">
        <v>8</v>
      </c>
      <c r="I16" s="30">
        <v>6</v>
      </c>
      <c r="J16" s="30" t="s">
        <v>29</v>
      </c>
      <c r="K16" s="127">
        <v>8.5</v>
      </c>
      <c r="L16" s="38"/>
      <c r="M16" s="38"/>
      <c r="N16" s="38"/>
      <c r="O16" s="32">
        <v>3</v>
      </c>
      <c r="P16" s="33">
        <f t="shared" si="0"/>
        <v>4.9000000000000004</v>
      </c>
      <c r="Q16" s="34" t="str">
        <f t="shared" si="1"/>
        <v>D</v>
      </c>
      <c r="R16" s="35" t="str">
        <f t="shared" si="2"/>
        <v>Trung bình yếu</v>
      </c>
      <c r="S16" s="36" t="str">
        <f t="shared" si="3"/>
        <v/>
      </c>
      <c r="T16" s="37" t="s">
        <v>907</v>
      </c>
      <c r="U16" s="3"/>
      <c r="V16" s="24"/>
      <c r="W16" s="75" t="str">
        <f t="shared" si="4"/>
        <v>Đạt</v>
      </c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4.1" customHeight="1">
      <c r="B17" s="25">
        <v>8</v>
      </c>
      <c r="C17" s="92" t="s">
        <v>628</v>
      </c>
      <c r="D17" s="90" t="s">
        <v>629</v>
      </c>
      <c r="E17" s="91" t="s">
        <v>630</v>
      </c>
      <c r="F17" s="87" t="s">
        <v>631</v>
      </c>
      <c r="G17" s="26" t="s">
        <v>74</v>
      </c>
      <c r="H17" s="30">
        <v>7</v>
      </c>
      <c r="I17" s="30">
        <v>3.5</v>
      </c>
      <c r="J17" s="30" t="s">
        <v>29</v>
      </c>
      <c r="K17" s="127">
        <v>7</v>
      </c>
      <c r="L17" s="38"/>
      <c r="M17" s="38"/>
      <c r="N17" s="38"/>
      <c r="O17" s="32">
        <v>4</v>
      </c>
      <c r="P17" s="33">
        <f t="shared" si="0"/>
        <v>4.9000000000000004</v>
      </c>
      <c r="Q17" s="34" t="str">
        <f t="shared" si="1"/>
        <v>D</v>
      </c>
      <c r="R17" s="35" t="str">
        <f t="shared" si="2"/>
        <v>Trung bình yếu</v>
      </c>
      <c r="S17" s="36" t="str">
        <f t="shared" si="3"/>
        <v/>
      </c>
      <c r="T17" s="37" t="s">
        <v>907</v>
      </c>
      <c r="U17" s="3"/>
      <c r="V17" s="24"/>
      <c r="W17" s="75" t="str">
        <f t="shared" si="4"/>
        <v>Đạt</v>
      </c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4.1" customHeight="1">
      <c r="B18" s="25">
        <v>9</v>
      </c>
      <c r="C18" s="92" t="s">
        <v>632</v>
      </c>
      <c r="D18" s="90" t="s">
        <v>633</v>
      </c>
      <c r="E18" s="91" t="s">
        <v>474</v>
      </c>
      <c r="F18" s="87" t="s">
        <v>132</v>
      </c>
      <c r="G18" s="26" t="s">
        <v>74</v>
      </c>
      <c r="H18" s="30">
        <v>8</v>
      </c>
      <c r="I18" s="30">
        <v>4.5</v>
      </c>
      <c r="J18" s="30" t="s">
        <v>29</v>
      </c>
      <c r="K18" s="127">
        <v>9</v>
      </c>
      <c r="L18" s="38"/>
      <c r="M18" s="38"/>
      <c r="N18" s="38"/>
      <c r="O18" s="32">
        <v>3</v>
      </c>
      <c r="P18" s="33">
        <f t="shared" si="0"/>
        <v>4.9000000000000004</v>
      </c>
      <c r="Q18" s="34" t="str">
        <f t="shared" si="1"/>
        <v>D</v>
      </c>
      <c r="R18" s="35" t="str">
        <f t="shared" si="2"/>
        <v>Trung bình yếu</v>
      </c>
      <c r="S18" s="36" t="str">
        <f t="shared" si="3"/>
        <v/>
      </c>
      <c r="T18" s="37" t="s">
        <v>907</v>
      </c>
      <c r="U18" s="3"/>
      <c r="V18" s="24"/>
      <c r="W18" s="75" t="str">
        <f t="shared" si="4"/>
        <v>Đạt</v>
      </c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4.1" customHeight="1">
      <c r="B19" s="25">
        <v>10</v>
      </c>
      <c r="C19" s="92" t="s">
        <v>634</v>
      </c>
      <c r="D19" s="90" t="s">
        <v>635</v>
      </c>
      <c r="E19" s="91" t="s">
        <v>636</v>
      </c>
      <c r="F19" s="87" t="s">
        <v>118</v>
      </c>
      <c r="G19" s="26" t="s">
        <v>84</v>
      </c>
      <c r="H19" s="30">
        <v>8</v>
      </c>
      <c r="I19" s="30">
        <v>4</v>
      </c>
      <c r="J19" s="30" t="s">
        <v>29</v>
      </c>
      <c r="K19" s="127">
        <v>8</v>
      </c>
      <c r="L19" s="38"/>
      <c r="M19" s="38"/>
      <c r="N19" s="38"/>
      <c r="O19" s="32">
        <v>6</v>
      </c>
      <c r="P19" s="33">
        <f t="shared" si="0"/>
        <v>6.4</v>
      </c>
      <c r="Q19" s="34" t="str">
        <f t="shared" si="1"/>
        <v>C</v>
      </c>
      <c r="R19" s="35" t="str">
        <f t="shared" si="2"/>
        <v>Trung bình</v>
      </c>
      <c r="S19" s="36" t="str">
        <f t="shared" si="3"/>
        <v/>
      </c>
      <c r="T19" s="37" t="s">
        <v>907</v>
      </c>
      <c r="U19" s="3"/>
      <c r="V19" s="24"/>
      <c r="W19" s="75" t="str">
        <f t="shared" si="4"/>
        <v>Đạt</v>
      </c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4.1" customHeight="1">
      <c r="B20" s="25">
        <v>11</v>
      </c>
      <c r="C20" s="92" t="s">
        <v>637</v>
      </c>
      <c r="D20" s="90" t="s">
        <v>138</v>
      </c>
      <c r="E20" s="91" t="s">
        <v>638</v>
      </c>
      <c r="F20" s="87" t="s">
        <v>639</v>
      </c>
      <c r="G20" s="26" t="s">
        <v>70</v>
      </c>
      <c r="H20" s="30">
        <v>8</v>
      </c>
      <c r="I20" s="30">
        <v>5</v>
      </c>
      <c r="J20" s="30" t="s">
        <v>29</v>
      </c>
      <c r="K20" s="127">
        <v>8</v>
      </c>
      <c r="L20" s="38"/>
      <c r="M20" s="38"/>
      <c r="N20" s="38"/>
      <c r="O20" s="32">
        <v>6</v>
      </c>
      <c r="P20" s="33">
        <f t="shared" si="0"/>
        <v>6.5</v>
      </c>
      <c r="Q20" s="34" t="str">
        <f t="shared" si="1"/>
        <v>C+</v>
      </c>
      <c r="R20" s="35" t="str">
        <f t="shared" si="2"/>
        <v>Trung bình</v>
      </c>
      <c r="S20" s="36" t="str">
        <f t="shared" si="3"/>
        <v/>
      </c>
      <c r="T20" s="37" t="s">
        <v>907</v>
      </c>
      <c r="U20" s="3"/>
      <c r="V20" s="24"/>
      <c r="W20" s="75" t="str">
        <f t="shared" si="4"/>
        <v>Đạt</v>
      </c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4.1" customHeight="1">
      <c r="B21" s="25">
        <v>12</v>
      </c>
      <c r="C21" s="92" t="s">
        <v>640</v>
      </c>
      <c r="D21" s="90" t="s">
        <v>138</v>
      </c>
      <c r="E21" s="91" t="s">
        <v>96</v>
      </c>
      <c r="F21" s="87" t="s">
        <v>641</v>
      </c>
      <c r="G21" s="26" t="s">
        <v>84</v>
      </c>
      <c r="H21" s="30">
        <v>8</v>
      </c>
      <c r="I21" s="30">
        <v>5</v>
      </c>
      <c r="J21" s="30" t="s">
        <v>29</v>
      </c>
      <c r="K21" s="127">
        <v>8</v>
      </c>
      <c r="L21" s="38"/>
      <c r="M21" s="38"/>
      <c r="N21" s="38"/>
      <c r="O21" s="32">
        <v>3</v>
      </c>
      <c r="P21" s="33">
        <f t="shared" si="0"/>
        <v>4.7</v>
      </c>
      <c r="Q21" s="34" t="str">
        <f t="shared" si="1"/>
        <v>D</v>
      </c>
      <c r="R21" s="35" t="str">
        <f t="shared" si="2"/>
        <v>Trung bình yếu</v>
      </c>
      <c r="S21" s="36" t="str">
        <f t="shared" si="3"/>
        <v/>
      </c>
      <c r="T21" s="37" t="s">
        <v>907</v>
      </c>
      <c r="U21" s="3"/>
      <c r="V21" s="24"/>
      <c r="W21" s="75" t="str">
        <f t="shared" si="4"/>
        <v>Đạt</v>
      </c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4.1" customHeight="1">
      <c r="B22" s="25">
        <v>13</v>
      </c>
      <c r="C22" s="92" t="s">
        <v>642</v>
      </c>
      <c r="D22" s="90" t="s">
        <v>643</v>
      </c>
      <c r="E22" s="91" t="s">
        <v>330</v>
      </c>
      <c r="F22" s="87" t="s">
        <v>644</v>
      </c>
      <c r="G22" s="26" t="s">
        <v>70</v>
      </c>
      <c r="H22" s="30">
        <v>8.5</v>
      </c>
      <c r="I22" s="30">
        <v>7</v>
      </c>
      <c r="J22" s="30" t="s">
        <v>29</v>
      </c>
      <c r="K22" s="127">
        <v>9</v>
      </c>
      <c r="L22" s="38"/>
      <c r="M22" s="38"/>
      <c r="N22" s="38"/>
      <c r="O22" s="32">
        <v>5.5</v>
      </c>
      <c r="P22" s="33">
        <f t="shared" si="0"/>
        <v>6.7</v>
      </c>
      <c r="Q22" s="34" t="str">
        <f t="shared" si="1"/>
        <v>C+</v>
      </c>
      <c r="R22" s="35" t="str">
        <f t="shared" si="2"/>
        <v>Trung bình</v>
      </c>
      <c r="S22" s="36" t="str">
        <f t="shared" si="3"/>
        <v/>
      </c>
      <c r="T22" s="37" t="s">
        <v>907</v>
      </c>
      <c r="U22" s="3"/>
      <c r="V22" s="24"/>
      <c r="W22" s="75" t="str">
        <f t="shared" si="4"/>
        <v>Đạt</v>
      </c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4.1" customHeight="1">
      <c r="B23" s="25">
        <v>14</v>
      </c>
      <c r="C23" s="92" t="s">
        <v>645</v>
      </c>
      <c r="D23" s="90" t="s">
        <v>646</v>
      </c>
      <c r="E23" s="91" t="s">
        <v>105</v>
      </c>
      <c r="F23" s="87" t="s">
        <v>647</v>
      </c>
      <c r="G23" s="26" t="s">
        <v>84</v>
      </c>
      <c r="H23" s="30">
        <v>0</v>
      </c>
      <c r="I23" s="30">
        <v>0</v>
      </c>
      <c r="J23" s="30" t="s">
        <v>29</v>
      </c>
      <c r="K23" s="127">
        <v>0</v>
      </c>
      <c r="L23" s="38"/>
      <c r="M23" s="38"/>
      <c r="N23" s="38"/>
      <c r="O23" s="32"/>
      <c r="P23" s="33">
        <f t="shared" si="0"/>
        <v>0</v>
      </c>
      <c r="Q23" s="34" t="str">
        <f t="shared" si="1"/>
        <v>F</v>
      </c>
      <c r="R23" s="35" t="str">
        <f t="shared" si="2"/>
        <v>Kém</v>
      </c>
      <c r="S23" s="36" t="str">
        <f t="shared" si="3"/>
        <v>Không đủ ĐKDT</v>
      </c>
      <c r="T23" s="37" t="s">
        <v>907</v>
      </c>
      <c r="U23" s="3"/>
      <c r="V23" s="24"/>
      <c r="W23" s="75" t="str">
        <f t="shared" si="4"/>
        <v>Học lại</v>
      </c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4.1" customHeight="1">
      <c r="B24" s="25">
        <v>15</v>
      </c>
      <c r="C24" s="92" t="s">
        <v>648</v>
      </c>
      <c r="D24" s="90" t="s">
        <v>649</v>
      </c>
      <c r="E24" s="91" t="s">
        <v>113</v>
      </c>
      <c r="F24" s="87" t="s">
        <v>463</v>
      </c>
      <c r="G24" s="26" t="s">
        <v>74</v>
      </c>
      <c r="H24" s="30">
        <v>8</v>
      </c>
      <c r="I24" s="30">
        <v>5.5</v>
      </c>
      <c r="J24" s="30" t="s">
        <v>29</v>
      </c>
      <c r="K24" s="127">
        <v>9</v>
      </c>
      <c r="L24" s="38"/>
      <c r="M24" s="38"/>
      <c r="N24" s="38"/>
      <c r="O24" s="32">
        <v>3.5</v>
      </c>
      <c r="P24" s="33">
        <f t="shared" si="0"/>
        <v>5.3</v>
      </c>
      <c r="Q24" s="34" t="str">
        <f t="shared" si="1"/>
        <v>D+</v>
      </c>
      <c r="R24" s="35" t="str">
        <f t="shared" si="2"/>
        <v>Trung bình yếu</v>
      </c>
      <c r="S24" s="36" t="str">
        <f t="shared" si="3"/>
        <v/>
      </c>
      <c r="T24" s="37" t="s">
        <v>907</v>
      </c>
      <c r="U24" s="3"/>
      <c r="V24" s="24"/>
      <c r="W24" s="75" t="str">
        <f t="shared" si="4"/>
        <v>Đạt</v>
      </c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4.1" customHeight="1">
      <c r="B25" s="25">
        <v>16</v>
      </c>
      <c r="C25" s="92" t="s">
        <v>650</v>
      </c>
      <c r="D25" s="90" t="s">
        <v>651</v>
      </c>
      <c r="E25" s="91" t="s">
        <v>121</v>
      </c>
      <c r="F25" s="87" t="s">
        <v>652</v>
      </c>
      <c r="G25" s="26" t="s">
        <v>74</v>
      </c>
      <c r="H25" s="30">
        <v>8</v>
      </c>
      <c r="I25" s="30">
        <v>5</v>
      </c>
      <c r="J25" s="30" t="s">
        <v>29</v>
      </c>
      <c r="K25" s="127">
        <v>8</v>
      </c>
      <c r="L25" s="38"/>
      <c r="M25" s="38"/>
      <c r="N25" s="38"/>
      <c r="O25" s="32">
        <v>7</v>
      </c>
      <c r="P25" s="33">
        <f t="shared" si="0"/>
        <v>7.1</v>
      </c>
      <c r="Q25" s="34" t="str">
        <f t="shared" si="1"/>
        <v>B</v>
      </c>
      <c r="R25" s="35" t="str">
        <f t="shared" si="2"/>
        <v>Khá</v>
      </c>
      <c r="S25" s="36" t="str">
        <f t="shared" si="3"/>
        <v/>
      </c>
      <c r="T25" s="37" t="s">
        <v>907</v>
      </c>
      <c r="U25" s="3"/>
      <c r="V25" s="24"/>
      <c r="W25" s="75" t="str">
        <f t="shared" si="4"/>
        <v>Đạt</v>
      </c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4.1" customHeight="1">
      <c r="B26" s="25">
        <v>17</v>
      </c>
      <c r="C26" s="92" t="s">
        <v>653</v>
      </c>
      <c r="D26" s="90" t="s">
        <v>339</v>
      </c>
      <c r="E26" s="91" t="s">
        <v>346</v>
      </c>
      <c r="F26" s="87" t="s">
        <v>337</v>
      </c>
      <c r="G26" s="26" t="s">
        <v>102</v>
      </c>
      <c r="H26" s="30">
        <v>8</v>
      </c>
      <c r="I26" s="30">
        <v>5</v>
      </c>
      <c r="J26" s="30" t="s">
        <v>29</v>
      </c>
      <c r="K26" s="127">
        <v>8</v>
      </c>
      <c r="L26" s="38"/>
      <c r="M26" s="38"/>
      <c r="N26" s="38"/>
      <c r="O26" s="32">
        <v>2.5</v>
      </c>
      <c r="P26" s="33">
        <f t="shared" si="0"/>
        <v>4.4000000000000004</v>
      </c>
      <c r="Q26" s="34" t="str">
        <f t="shared" si="1"/>
        <v>D</v>
      </c>
      <c r="R26" s="35" t="str">
        <f t="shared" si="2"/>
        <v>Trung bình yếu</v>
      </c>
      <c r="S26" s="36" t="str">
        <f t="shared" si="3"/>
        <v/>
      </c>
      <c r="T26" s="37" t="s">
        <v>907</v>
      </c>
      <c r="U26" s="3"/>
      <c r="V26" s="24"/>
      <c r="W26" s="75" t="str">
        <f t="shared" si="4"/>
        <v>Đạt</v>
      </c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4.1" customHeight="1">
      <c r="B27" s="25">
        <v>18</v>
      </c>
      <c r="C27" s="92" t="s">
        <v>654</v>
      </c>
      <c r="D27" s="90" t="s">
        <v>655</v>
      </c>
      <c r="E27" s="91" t="s">
        <v>128</v>
      </c>
      <c r="F27" s="87" t="s">
        <v>656</v>
      </c>
      <c r="G27" s="26" t="s">
        <v>123</v>
      </c>
      <c r="H27" s="30">
        <v>8</v>
      </c>
      <c r="I27" s="30">
        <v>8</v>
      </c>
      <c r="J27" s="30" t="s">
        <v>29</v>
      </c>
      <c r="K27" s="127">
        <v>9.5</v>
      </c>
      <c r="L27" s="38"/>
      <c r="M27" s="38"/>
      <c r="N27" s="38"/>
      <c r="O27" s="32">
        <v>4</v>
      </c>
      <c r="P27" s="33">
        <f t="shared" si="0"/>
        <v>5.9</v>
      </c>
      <c r="Q27" s="34" t="str">
        <f t="shared" si="1"/>
        <v>C</v>
      </c>
      <c r="R27" s="35" t="str">
        <f t="shared" si="2"/>
        <v>Trung bình</v>
      </c>
      <c r="S27" s="36" t="str">
        <f t="shared" si="3"/>
        <v/>
      </c>
      <c r="T27" s="37" t="s">
        <v>907</v>
      </c>
      <c r="U27" s="3"/>
      <c r="V27" s="24"/>
      <c r="W27" s="75" t="str">
        <f t="shared" si="4"/>
        <v>Đạt</v>
      </c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4.1" customHeight="1">
      <c r="B28" s="25">
        <v>19</v>
      </c>
      <c r="C28" s="92" t="s">
        <v>657</v>
      </c>
      <c r="D28" s="90" t="s">
        <v>658</v>
      </c>
      <c r="E28" s="91" t="s">
        <v>659</v>
      </c>
      <c r="F28" s="87" t="s">
        <v>660</v>
      </c>
      <c r="G28" s="26" t="s">
        <v>84</v>
      </c>
      <c r="H28" s="30">
        <v>8</v>
      </c>
      <c r="I28" s="30">
        <v>6</v>
      </c>
      <c r="J28" s="30" t="s">
        <v>29</v>
      </c>
      <c r="K28" s="127">
        <v>8.5</v>
      </c>
      <c r="L28" s="38"/>
      <c r="M28" s="38"/>
      <c r="N28" s="38"/>
      <c r="O28" s="32">
        <v>2</v>
      </c>
      <c r="P28" s="33">
        <f t="shared" si="0"/>
        <v>4.3</v>
      </c>
      <c r="Q28" s="34" t="str">
        <f t="shared" si="1"/>
        <v>D</v>
      </c>
      <c r="R28" s="35" t="str">
        <f t="shared" si="2"/>
        <v>Trung bình yếu</v>
      </c>
      <c r="S28" s="36" t="str">
        <f t="shared" si="3"/>
        <v/>
      </c>
      <c r="T28" s="37" t="s">
        <v>907</v>
      </c>
      <c r="U28" s="3"/>
      <c r="V28" s="24"/>
      <c r="W28" s="75" t="str">
        <f t="shared" si="4"/>
        <v>Đạt</v>
      </c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4.1" customHeight="1">
      <c r="B29" s="25">
        <v>20</v>
      </c>
      <c r="C29" s="92" t="s">
        <v>661</v>
      </c>
      <c r="D29" s="90" t="s">
        <v>323</v>
      </c>
      <c r="E29" s="91" t="s">
        <v>139</v>
      </c>
      <c r="F29" s="87" t="s">
        <v>662</v>
      </c>
      <c r="G29" s="26" t="s">
        <v>84</v>
      </c>
      <c r="H29" s="30">
        <v>8.5</v>
      </c>
      <c r="I29" s="30">
        <v>5.5</v>
      </c>
      <c r="J29" s="30" t="s">
        <v>29</v>
      </c>
      <c r="K29" s="127">
        <v>8.5</v>
      </c>
      <c r="L29" s="38"/>
      <c r="M29" s="38"/>
      <c r="N29" s="38"/>
      <c r="O29" s="32">
        <v>3.5</v>
      </c>
      <c r="P29" s="33">
        <f t="shared" si="0"/>
        <v>5.2</v>
      </c>
      <c r="Q29" s="34" t="str">
        <f t="shared" si="1"/>
        <v>D+</v>
      </c>
      <c r="R29" s="35" t="str">
        <f t="shared" si="2"/>
        <v>Trung bình yếu</v>
      </c>
      <c r="S29" s="36" t="str">
        <f t="shared" si="3"/>
        <v/>
      </c>
      <c r="T29" s="37" t="s">
        <v>907</v>
      </c>
      <c r="U29" s="3"/>
      <c r="V29" s="24"/>
      <c r="W29" s="75" t="str">
        <f t="shared" si="4"/>
        <v>Đạt</v>
      </c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4.1" customHeight="1">
      <c r="B30" s="25">
        <v>21</v>
      </c>
      <c r="C30" s="92" t="s">
        <v>663</v>
      </c>
      <c r="D30" s="90" t="s">
        <v>429</v>
      </c>
      <c r="E30" s="91" t="s">
        <v>664</v>
      </c>
      <c r="F30" s="87" t="s">
        <v>665</v>
      </c>
      <c r="G30" s="26" t="s">
        <v>74</v>
      </c>
      <c r="H30" s="30">
        <v>8</v>
      </c>
      <c r="I30" s="30">
        <v>4.5</v>
      </c>
      <c r="J30" s="30" t="s">
        <v>29</v>
      </c>
      <c r="K30" s="127">
        <v>9</v>
      </c>
      <c r="L30" s="38"/>
      <c r="M30" s="38"/>
      <c r="N30" s="38"/>
      <c r="O30" s="32">
        <v>3</v>
      </c>
      <c r="P30" s="33">
        <f t="shared" si="0"/>
        <v>4.9000000000000004</v>
      </c>
      <c r="Q30" s="34" t="str">
        <f t="shared" si="1"/>
        <v>D</v>
      </c>
      <c r="R30" s="35" t="str">
        <f t="shared" si="2"/>
        <v>Trung bình yếu</v>
      </c>
      <c r="S30" s="36" t="str">
        <f t="shared" si="3"/>
        <v/>
      </c>
      <c r="T30" s="37" t="s">
        <v>907</v>
      </c>
      <c r="U30" s="3"/>
      <c r="V30" s="24"/>
      <c r="W30" s="75" t="str">
        <f t="shared" si="4"/>
        <v>Đạt</v>
      </c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4.1" customHeight="1">
      <c r="B31" s="25">
        <v>22</v>
      </c>
      <c r="C31" s="92" t="s">
        <v>666</v>
      </c>
      <c r="D31" s="90" t="s">
        <v>667</v>
      </c>
      <c r="E31" s="91" t="s">
        <v>384</v>
      </c>
      <c r="F31" s="87" t="s">
        <v>668</v>
      </c>
      <c r="G31" s="26" t="s">
        <v>70</v>
      </c>
      <c r="H31" s="30">
        <v>8</v>
      </c>
      <c r="I31" s="30">
        <v>6</v>
      </c>
      <c r="J31" s="30" t="s">
        <v>29</v>
      </c>
      <c r="K31" s="127">
        <v>8.5</v>
      </c>
      <c r="L31" s="38"/>
      <c r="M31" s="38"/>
      <c r="N31" s="38"/>
      <c r="O31" s="32">
        <v>6.5</v>
      </c>
      <c r="P31" s="33">
        <f t="shared" si="0"/>
        <v>7</v>
      </c>
      <c r="Q31" s="34" t="str">
        <f t="shared" si="1"/>
        <v>B</v>
      </c>
      <c r="R31" s="35" t="str">
        <f t="shared" si="2"/>
        <v>Khá</v>
      </c>
      <c r="S31" s="36" t="str">
        <f t="shared" si="3"/>
        <v/>
      </c>
      <c r="T31" s="37" t="s">
        <v>907</v>
      </c>
      <c r="U31" s="3"/>
      <c r="V31" s="24"/>
      <c r="W31" s="75" t="str">
        <f t="shared" si="4"/>
        <v>Đạt</v>
      </c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4.1" customHeight="1">
      <c r="B32" s="25">
        <v>23</v>
      </c>
      <c r="C32" s="92" t="s">
        <v>669</v>
      </c>
      <c r="D32" s="90" t="s">
        <v>670</v>
      </c>
      <c r="E32" s="91" t="s">
        <v>157</v>
      </c>
      <c r="F32" s="87" t="s">
        <v>671</v>
      </c>
      <c r="G32" s="26" t="s">
        <v>84</v>
      </c>
      <c r="H32" s="30">
        <v>9.5</v>
      </c>
      <c r="I32" s="30">
        <v>10</v>
      </c>
      <c r="J32" s="30" t="s">
        <v>29</v>
      </c>
      <c r="K32" s="127">
        <v>7.5</v>
      </c>
      <c r="L32" s="38"/>
      <c r="M32" s="38"/>
      <c r="N32" s="38"/>
      <c r="O32" s="32">
        <v>3.5</v>
      </c>
      <c r="P32" s="33">
        <f t="shared" si="0"/>
        <v>5.6</v>
      </c>
      <c r="Q32" s="34" t="str">
        <f t="shared" si="1"/>
        <v>C</v>
      </c>
      <c r="R32" s="35" t="str">
        <f t="shared" si="2"/>
        <v>Trung bình</v>
      </c>
      <c r="S32" s="36" t="str">
        <f t="shared" si="3"/>
        <v/>
      </c>
      <c r="T32" s="37" t="s">
        <v>907</v>
      </c>
      <c r="U32" s="3"/>
      <c r="V32" s="24"/>
      <c r="W32" s="75" t="str">
        <f t="shared" si="4"/>
        <v>Đạt</v>
      </c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4.1" customHeight="1">
      <c r="B33" s="25">
        <v>24</v>
      </c>
      <c r="C33" s="92" t="s">
        <v>672</v>
      </c>
      <c r="D33" s="90" t="s">
        <v>629</v>
      </c>
      <c r="E33" s="91" t="s">
        <v>392</v>
      </c>
      <c r="F33" s="87" t="s">
        <v>520</v>
      </c>
      <c r="G33" s="26" t="s">
        <v>79</v>
      </c>
      <c r="H33" s="30">
        <v>7.5</v>
      </c>
      <c r="I33" s="30">
        <v>4.5</v>
      </c>
      <c r="J33" s="30" t="s">
        <v>29</v>
      </c>
      <c r="K33" s="127">
        <v>9</v>
      </c>
      <c r="L33" s="38"/>
      <c r="M33" s="38"/>
      <c r="N33" s="38"/>
      <c r="O33" s="32">
        <v>6.5</v>
      </c>
      <c r="P33" s="33">
        <f t="shared" si="0"/>
        <v>6.9</v>
      </c>
      <c r="Q33" s="34" t="str">
        <f t="shared" si="1"/>
        <v>C+</v>
      </c>
      <c r="R33" s="35" t="str">
        <f t="shared" si="2"/>
        <v>Trung bình</v>
      </c>
      <c r="S33" s="36" t="str">
        <f t="shared" si="3"/>
        <v/>
      </c>
      <c r="T33" s="37" t="s">
        <v>907</v>
      </c>
      <c r="U33" s="3"/>
      <c r="V33" s="24"/>
      <c r="W33" s="75" t="str">
        <f t="shared" si="4"/>
        <v>Đạt</v>
      </c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4.1" customHeight="1">
      <c r="B34" s="25">
        <v>25</v>
      </c>
      <c r="C34" s="92" t="s">
        <v>673</v>
      </c>
      <c r="D34" s="90" t="s">
        <v>674</v>
      </c>
      <c r="E34" s="91" t="s">
        <v>675</v>
      </c>
      <c r="F34" s="87" t="s">
        <v>676</v>
      </c>
      <c r="G34" s="26" t="s">
        <v>79</v>
      </c>
      <c r="H34" s="30">
        <v>8.5</v>
      </c>
      <c r="I34" s="30">
        <v>7</v>
      </c>
      <c r="J34" s="30" t="s">
        <v>29</v>
      </c>
      <c r="K34" s="127">
        <v>9</v>
      </c>
      <c r="L34" s="38"/>
      <c r="M34" s="38"/>
      <c r="N34" s="38"/>
      <c r="O34" s="32">
        <v>3.5</v>
      </c>
      <c r="P34" s="33">
        <f t="shared" si="0"/>
        <v>5.5</v>
      </c>
      <c r="Q34" s="34" t="str">
        <f t="shared" si="1"/>
        <v>C</v>
      </c>
      <c r="R34" s="35" t="str">
        <f t="shared" si="2"/>
        <v>Trung bình</v>
      </c>
      <c r="S34" s="36" t="str">
        <f t="shared" si="3"/>
        <v/>
      </c>
      <c r="T34" s="37" t="s">
        <v>907</v>
      </c>
      <c r="U34" s="3"/>
      <c r="V34" s="24"/>
      <c r="W34" s="75" t="str">
        <f t="shared" si="4"/>
        <v>Đạt</v>
      </c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4.1" customHeight="1">
      <c r="B35" s="25">
        <v>26</v>
      </c>
      <c r="C35" s="92" t="s">
        <v>677</v>
      </c>
      <c r="D35" s="90" t="s">
        <v>152</v>
      </c>
      <c r="E35" s="91" t="s">
        <v>678</v>
      </c>
      <c r="F35" s="87" t="s">
        <v>679</v>
      </c>
      <c r="G35" s="26" t="s">
        <v>123</v>
      </c>
      <c r="H35" s="30">
        <v>8</v>
      </c>
      <c r="I35" s="30">
        <v>9</v>
      </c>
      <c r="J35" s="30" t="s">
        <v>29</v>
      </c>
      <c r="K35" s="127">
        <v>9.5</v>
      </c>
      <c r="L35" s="38"/>
      <c r="M35" s="38"/>
      <c r="N35" s="38"/>
      <c r="O35" s="32">
        <v>6</v>
      </c>
      <c r="P35" s="33">
        <f t="shared" si="0"/>
        <v>7.2</v>
      </c>
      <c r="Q35" s="34" t="str">
        <f t="shared" si="1"/>
        <v>B</v>
      </c>
      <c r="R35" s="35" t="str">
        <f t="shared" si="2"/>
        <v>Khá</v>
      </c>
      <c r="S35" s="36" t="str">
        <f t="shared" si="3"/>
        <v/>
      </c>
      <c r="T35" s="37" t="s">
        <v>907</v>
      </c>
      <c r="U35" s="3"/>
      <c r="V35" s="24"/>
      <c r="W35" s="75" t="str">
        <f t="shared" si="4"/>
        <v>Đạt</v>
      </c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4.1" customHeight="1">
      <c r="B36" s="109">
        <v>27</v>
      </c>
      <c r="C36" s="110" t="s">
        <v>680</v>
      </c>
      <c r="D36" s="111" t="s">
        <v>681</v>
      </c>
      <c r="E36" s="112" t="s">
        <v>534</v>
      </c>
      <c r="F36" s="113" t="s">
        <v>682</v>
      </c>
      <c r="G36" s="114" t="s">
        <v>102</v>
      </c>
      <c r="H36" s="115">
        <v>8</v>
      </c>
      <c r="I36" s="115">
        <v>6.5</v>
      </c>
      <c r="J36" s="115" t="s">
        <v>29</v>
      </c>
      <c r="K36" s="128">
        <v>8</v>
      </c>
      <c r="L36" s="117"/>
      <c r="M36" s="117"/>
      <c r="N36" s="117"/>
      <c r="O36" s="118">
        <v>3.5</v>
      </c>
      <c r="P36" s="119">
        <f t="shared" si="0"/>
        <v>5.2</v>
      </c>
      <c r="Q36" s="120" t="str">
        <f t="shared" si="1"/>
        <v>D+</v>
      </c>
      <c r="R36" s="121" t="str">
        <f t="shared" si="2"/>
        <v>Trung bình yếu</v>
      </c>
      <c r="S36" s="122" t="str">
        <f t="shared" si="3"/>
        <v/>
      </c>
      <c r="T36" s="123" t="s">
        <v>907</v>
      </c>
      <c r="U36" s="3"/>
      <c r="V36" s="24"/>
      <c r="W36" s="75" t="str">
        <f t="shared" si="4"/>
        <v>Đạt</v>
      </c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4.1" customHeight="1">
      <c r="B37" s="93">
        <v>28</v>
      </c>
      <c r="C37" s="129" t="s">
        <v>683</v>
      </c>
      <c r="D37" s="130" t="s">
        <v>684</v>
      </c>
      <c r="E37" s="131" t="s">
        <v>685</v>
      </c>
      <c r="F37" s="132" t="s">
        <v>686</v>
      </c>
      <c r="G37" s="94" t="s">
        <v>123</v>
      </c>
      <c r="H37" s="98">
        <v>9</v>
      </c>
      <c r="I37" s="98">
        <v>10</v>
      </c>
      <c r="J37" s="98" t="s">
        <v>29</v>
      </c>
      <c r="K37" s="133">
        <v>9.5</v>
      </c>
      <c r="L37" s="99"/>
      <c r="M37" s="99"/>
      <c r="N37" s="99"/>
      <c r="O37" s="100">
        <v>8</v>
      </c>
      <c r="P37" s="101">
        <f t="shared" si="0"/>
        <v>8.6</v>
      </c>
      <c r="Q37" s="102" t="str">
        <f t="shared" si="1"/>
        <v>A</v>
      </c>
      <c r="R37" s="103" t="str">
        <f t="shared" si="2"/>
        <v>Giỏi</v>
      </c>
      <c r="S37" s="104" t="str">
        <f t="shared" si="3"/>
        <v/>
      </c>
      <c r="T37" s="105" t="s">
        <v>906</v>
      </c>
      <c r="U37" s="3"/>
      <c r="V37" s="24"/>
      <c r="W37" s="75" t="str">
        <f t="shared" si="4"/>
        <v>Đạt</v>
      </c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4.1" customHeight="1">
      <c r="B38" s="25">
        <v>29</v>
      </c>
      <c r="C38" s="92" t="s">
        <v>687</v>
      </c>
      <c r="D38" s="90" t="s">
        <v>616</v>
      </c>
      <c r="E38" s="91" t="s">
        <v>688</v>
      </c>
      <c r="F38" s="87" t="s">
        <v>689</v>
      </c>
      <c r="G38" s="26" t="s">
        <v>79</v>
      </c>
      <c r="H38" s="30">
        <v>8</v>
      </c>
      <c r="I38" s="30">
        <v>5.5</v>
      </c>
      <c r="J38" s="30" t="s">
        <v>29</v>
      </c>
      <c r="K38" s="127">
        <v>9</v>
      </c>
      <c r="L38" s="38"/>
      <c r="M38" s="38"/>
      <c r="N38" s="38"/>
      <c r="O38" s="32">
        <v>2</v>
      </c>
      <c r="P38" s="33">
        <f t="shared" si="0"/>
        <v>4.4000000000000004</v>
      </c>
      <c r="Q38" s="34" t="str">
        <f t="shared" si="1"/>
        <v>D</v>
      </c>
      <c r="R38" s="35" t="str">
        <f t="shared" si="2"/>
        <v>Trung bình yếu</v>
      </c>
      <c r="S38" s="36" t="str">
        <f t="shared" si="3"/>
        <v/>
      </c>
      <c r="T38" s="37" t="s">
        <v>906</v>
      </c>
      <c r="U38" s="3"/>
      <c r="V38" s="24"/>
      <c r="W38" s="75" t="str">
        <f t="shared" si="4"/>
        <v>Đạt</v>
      </c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4.1" customHeight="1">
      <c r="B39" s="25">
        <v>30</v>
      </c>
      <c r="C39" s="92" t="s">
        <v>690</v>
      </c>
      <c r="D39" s="90" t="s">
        <v>691</v>
      </c>
      <c r="E39" s="91" t="s">
        <v>692</v>
      </c>
      <c r="F39" s="87" t="s">
        <v>693</v>
      </c>
      <c r="G39" s="26" t="s">
        <v>74</v>
      </c>
      <c r="H39" s="30">
        <v>8.5</v>
      </c>
      <c r="I39" s="30">
        <v>7.5</v>
      </c>
      <c r="J39" s="30" t="s">
        <v>29</v>
      </c>
      <c r="K39" s="127">
        <v>8.5</v>
      </c>
      <c r="L39" s="38"/>
      <c r="M39" s="38"/>
      <c r="N39" s="38"/>
      <c r="O39" s="32">
        <v>8.5</v>
      </c>
      <c r="P39" s="33">
        <f t="shared" si="0"/>
        <v>8.4</v>
      </c>
      <c r="Q39" s="34" t="str">
        <f t="shared" si="1"/>
        <v>B+</v>
      </c>
      <c r="R39" s="35" t="str">
        <f t="shared" si="2"/>
        <v>Khá</v>
      </c>
      <c r="S39" s="36" t="str">
        <f t="shared" si="3"/>
        <v/>
      </c>
      <c r="T39" s="37" t="s">
        <v>906</v>
      </c>
      <c r="U39" s="3"/>
      <c r="V39" s="24"/>
      <c r="W39" s="75" t="str">
        <f t="shared" si="4"/>
        <v>Đạt</v>
      </c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4.1" customHeight="1">
      <c r="B40" s="25">
        <v>31</v>
      </c>
      <c r="C40" s="92" t="s">
        <v>694</v>
      </c>
      <c r="D40" s="90" t="s">
        <v>695</v>
      </c>
      <c r="E40" s="91" t="s">
        <v>211</v>
      </c>
      <c r="F40" s="87" t="s">
        <v>696</v>
      </c>
      <c r="G40" s="26" t="s">
        <v>84</v>
      </c>
      <c r="H40" s="30">
        <v>8</v>
      </c>
      <c r="I40" s="30">
        <v>6</v>
      </c>
      <c r="J40" s="30" t="s">
        <v>29</v>
      </c>
      <c r="K40" s="127">
        <v>8</v>
      </c>
      <c r="L40" s="38"/>
      <c r="M40" s="38"/>
      <c r="N40" s="38"/>
      <c r="O40" s="32">
        <v>3</v>
      </c>
      <c r="P40" s="33">
        <f t="shared" si="0"/>
        <v>4.8</v>
      </c>
      <c r="Q40" s="34" t="str">
        <f t="shared" si="1"/>
        <v>D</v>
      </c>
      <c r="R40" s="35" t="str">
        <f t="shared" si="2"/>
        <v>Trung bình yếu</v>
      </c>
      <c r="S40" s="36" t="str">
        <f t="shared" si="3"/>
        <v/>
      </c>
      <c r="T40" s="37" t="s">
        <v>906</v>
      </c>
      <c r="U40" s="3"/>
      <c r="V40" s="24"/>
      <c r="W40" s="75" t="str">
        <f t="shared" si="4"/>
        <v>Đạt</v>
      </c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4.1" customHeight="1">
      <c r="B41" s="25">
        <v>32</v>
      </c>
      <c r="C41" s="92" t="s">
        <v>697</v>
      </c>
      <c r="D41" s="90" t="s">
        <v>698</v>
      </c>
      <c r="E41" s="91" t="s">
        <v>211</v>
      </c>
      <c r="F41" s="87" t="s">
        <v>699</v>
      </c>
      <c r="G41" s="26" t="s">
        <v>74</v>
      </c>
      <c r="H41" s="30">
        <v>8</v>
      </c>
      <c r="I41" s="30">
        <v>4.5</v>
      </c>
      <c r="J41" s="30" t="s">
        <v>29</v>
      </c>
      <c r="K41" s="127">
        <v>9</v>
      </c>
      <c r="L41" s="38"/>
      <c r="M41" s="38"/>
      <c r="N41" s="38"/>
      <c r="O41" s="32">
        <v>2.5</v>
      </c>
      <c r="P41" s="33">
        <f t="shared" si="0"/>
        <v>4.5999999999999996</v>
      </c>
      <c r="Q41" s="34" t="str">
        <f t="shared" si="1"/>
        <v>D</v>
      </c>
      <c r="R41" s="35" t="str">
        <f t="shared" si="2"/>
        <v>Trung bình yếu</v>
      </c>
      <c r="S41" s="36" t="str">
        <f t="shared" si="3"/>
        <v/>
      </c>
      <c r="T41" s="37" t="s">
        <v>906</v>
      </c>
      <c r="U41" s="3"/>
      <c r="V41" s="24"/>
      <c r="W41" s="75" t="str">
        <f t="shared" si="4"/>
        <v>Đạt</v>
      </c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4.1" customHeight="1">
      <c r="B42" s="25">
        <v>33</v>
      </c>
      <c r="C42" s="92" t="s">
        <v>700</v>
      </c>
      <c r="D42" s="90" t="s">
        <v>701</v>
      </c>
      <c r="E42" s="91" t="s">
        <v>702</v>
      </c>
      <c r="F42" s="87" t="s">
        <v>703</v>
      </c>
      <c r="G42" s="26" t="s">
        <v>84</v>
      </c>
      <c r="H42" s="30">
        <v>7.5</v>
      </c>
      <c r="I42" s="30">
        <v>4.5</v>
      </c>
      <c r="J42" s="30" t="s">
        <v>29</v>
      </c>
      <c r="K42" s="127">
        <v>8.5</v>
      </c>
      <c r="L42" s="38"/>
      <c r="M42" s="38"/>
      <c r="N42" s="38"/>
      <c r="O42" s="32">
        <v>1.5</v>
      </c>
      <c r="P42" s="33">
        <f t="shared" ref="P42:P73" si="5">ROUND(SUMPRODUCT(H42:O42,$H$9:$O$9)/100,1)</f>
        <v>3.8</v>
      </c>
      <c r="Q42" s="34" t="str">
        <f t="shared" ref="Q42:Q63" si="6">IF(AND($P42&gt;=9,$P42&lt;=10),"A+","")&amp;IF(AND($P42&gt;=8.5,$P42&lt;=8.9),"A","")&amp;IF(AND($P42&gt;=8,$P42&lt;=8.4),"B+","")&amp;IF(AND($P42&gt;=7,$P42&lt;=7.9),"B","")&amp;IF(AND($P42&gt;=6.5,$P42&lt;=6.9),"C+","")&amp;IF(AND($P42&gt;=5.5,$P42&lt;=6.4),"C","")&amp;IF(AND($P42&gt;=5,$P42&lt;=5.4),"D+","")&amp;IF(AND($P42&gt;=4,$P42&lt;=4.9),"D","")&amp;IF(AND($P42&lt;4),"F","")</f>
        <v>F</v>
      </c>
      <c r="R42" s="35" t="str">
        <f t="shared" ref="R42:R63" si="7">IF($P42&lt;4,"Kém",IF(AND($P42&gt;=4,$P42&lt;=5.4),"Trung bình yếu",IF(AND($P42&gt;=5.5,$P42&lt;=6.9),"Trung bình",IF(AND($P42&gt;=7,$P42&lt;=8.4),"Khá",IF(AND($P42&gt;=8.5,$P42&lt;=10),"Giỏi","")))))</f>
        <v>Kém</v>
      </c>
      <c r="S42" s="36" t="str">
        <f t="shared" ref="S42:S63" si="8">+IF(OR($H42=0,$I42=0,$J42=0,$K42=0),"Không đủ ĐKDT","")</f>
        <v/>
      </c>
      <c r="T42" s="37" t="s">
        <v>906</v>
      </c>
      <c r="U42" s="3"/>
      <c r="V42" s="24"/>
      <c r="W42" s="75" t="str">
        <f t="shared" ref="W42:W73" si="9">IF(S42="Không đủ ĐKDT","Học lại",IF(S42="Đình chỉ thi","Học lại",IF(AND(MID(G42,2,2)&gt;="12",S42="Vắng"),"Học lại",IF(S42="Vắng có phép", "Thi lại",IF(S42="Nợ học phí", "Thi lại",IF(AND((MID(G42,2,2)&lt;"12"),P42&lt;4.5),"Thi lại",IF(P42&lt;4,"Học lại","Đạt")))))))</f>
        <v>Học lại</v>
      </c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4.1" customHeight="1">
      <c r="B43" s="25">
        <v>34</v>
      </c>
      <c r="C43" s="92" t="s">
        <v>704</v>
      </c>
      <c r="D43" s="90" t="s">
        <v>698</v>
      </c>
      <c r="E43" s="91" t="s">
        <v>705</v>
      </c>
      <c r="F43" s="87" t="s">
        <v>706</v>
      </c>
      <c r="G43" s="26" t="s">
        <v>70</v>
      </c>
      <c r="H43" s="30">
        <v>8</v>
      </c>
      <c r="I43" s="30">
        <v>4</v>
      </c>
      <c r="J43" s="30" t="s">
        <v>29</v>
      </c>
      <c r="K43" s="127">
        <v>8</v>
      </c>
      <c r="L43" s="38"/>
      <c r="M43" s="38"/>
      <c r="N43" s="38"/>
      <c r="O43" s="32">
        <v>1</v>
      </c>
      <c r="P43" s="33">
        <f t="shared" si="5"/>
        <v>3.4</v>
      </c>
      <c r="Q43" s="34" t="str">
        <f t="shared" si="6"/>
        <v>F</v>
      </c>
      <c r="R43" s="35" t="str">
        <f t="shared" si="7"/>
        <v>Kém</v>
      </c>
      <c r="S43" s="36" t="str">
        <f t="shared" si="8"/>
        <v/>
      </c>
      <c r="T43" s="37" t="s">
        <v>906</v>
      </c>
      <c r="U43" s="3"/>
      <c r="V43" s="24"/>
      <c r="W43" s="75" t="str">
        <f t="shared" si="9"/>
        <v>Học lại</v>
      </c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4.1" customHeight="1">
      <c r="B44" s="25">
        <v>35</v>
      </c>
      <c r="C44" s="92" t="s">
        <v>707</v>
      </c>
      <c r="D44" s="90" t="s">
        <v>708</v>
      </c>
      <c r="E44" s="91" t="s">
        <v>709</v>
      </c>
      <c r="F44" s="87" t="s">
        <v>710</v>
      </c>
      <c r="G44" s="26" t="s">
        <v>123</v>
      </c>
      <c r="H44" s="30">
        <v>8</v>
      </c>
      <c r="I44" s="30">
        <v>6</v>
      </c>
      <c r="J44" s="30" t="s">
        <v>29</v>
      </c>
      <c r="K44" s="127">
        <v>9.5</v>
      </c>
      <c r="L44" s="38"/>
      <c r="M44" s="38"/>
      <c r="N44" s="38"/>
      <c r="O44" s="32">
        <v>8</v>
      </c>
      <c r="P44" s="33">
        <f t="shared" si="5"/>
        <v>8.1</v>
      </c>
      <c r="Q44" s="34" t="str">
        <f t="shared" si="6"/>
        <v>B+</v>
      </c>
      <c r="R44" s="35" t="str">
        <f t="shared" si="7"/>
        <v>Khá</v>
      </c>
      <c r="S44" s="36" t="str">
        <f t="shared" si="8"/>
        <v/>
      </c>
      <c r="T44" s="37" t="s">
        <v>906</v>
      </c>
      <c r="U44" s="3"/>
      <c r="V44" s="24"/>
      <c r="W44" s="75" t="str">
        <f t="shared" si="9"/>
        <v>Đạt</v>
      </c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4.1" customHeight="1">
      <c r="B45" s="25">
        <v>36</v>
      </c>
      <c r="C45" s="92" t="s">
        <v>711</v>
      </c>
      <c r="D45" s="90" t="s">
        <v>708</v>
      </c>
      <c r="E45" s="91" t="s">
        <v>709</v>
      </c>
      <c r="F45" s="87" t="s">
        <v>712</v>
      </c>
      <c r="G45" s="26" t="s">
        <v>70</v>
      </c>
      <c r="H45" s="30">
        <v>9</v>
      </c>
      <c r="I45" s="30">
        <v>8</v>
      </c>
      <c r="J45" s="30" t="s">
        <v>29</v>
      </c>
      <c r="K45" s="127">
        <v>9</v>
      </c>
      <c r="L45" s="38"/>
      <c r="M45" s="38"/>
      <c r="N45" s="38"/>
      <c r="O45" s="32">
        <v>4.5</v>
      </c>
      <c r="P45" s="33">
        <f t="shared" si="5"/>
        <v>6.2</v>
      </c>
      <c r="Q45" s="34" t="str">
        <f t="shared" si="6"/>
        <v>C</v>
      </c>
      <c r="R45" s="35" t="str">
        <f t="shared" si="7"/>
        <v>Trung bình</v>
      </c>
      <c r="S45" s="36" t="str">
        <f t="shared" si="8"/>
        <v/>
      </c>
      <c r="T45" s="37" t="s">
        <v>906</v>
      </c>
      <c r="U45" s="3"/>
      <c r="V45" s="24"/>
      <c r="W45" s="75" t="str">
        <f t="shared" si="9"/>
        <v>Đạt</v>
      </c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4.1" customHeight="1">
      <c r="B46" s="25">
        <v>37</v>
      </c>
      <c r="C46" s="92" t="s">
        <v>713</v>
      </c>
      <c r="D46" s="90" t="s">
        <v>138</v>
      </c>
      <c r="E46" s="91" t="s">
        <v>709</v>
      </c>
      <c r="F46" s="87" t="s">
        <v>382</v>
      </c>
      <c r="G46" s="26" t="s">
        <v>79</v>
      </c>
      <c r="H46" s="30">
        <v>8</v>
      </c>
      <c r="I46" s="30">
        <v>6.5</v>
      </c>
      <c r="J46" s="30" t="s">
        <v>29</v>
      </c>
      <c r="K46" s="127">
        <v>9.5</v>
      </c>
      <c r="L46" s="38"/>
      <c r="M46" s="38"/>
      <c r="N46" s="38"/>
      <c r="O46" s="32">
        <v>7</v>
      </c>
      <c r="P46" s="33">
        <f t="shared" si="5"/>
        <v>7.6</v>
      </c>
      <c r="Q46" s="34" t="str">
        <f t="shared" si="6"/>
        <v>B</v>
      </c>
      <c r="R46" s="35" t="str">
        <f t="shared" si="7"/>
        <v>Khá</v>
      </c>
      <c r="S46" s="36" t="str">
        <f t="shared" si="8"/>
        <v/>
      </c>
      <c r="T46" s="37" t="s">
        <v>906</v>
      </c>
      <c r="U46" s="3"/>
      <c r="V46" s="24"/>
      <c r="W46" s="75" t="str">
        <f t="shared" si="9"/>
        <v>Đạt</v>
      </c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4.1" customHeight="1">
      <c r="B47" s="25">
        <v>38</v>
      </c>
      <c r="C47" s="92" t="s">
        <v>714</v>
      </c>
      <c r="D47" s="90" t="s">
        <v>160</v>
      </c>
      <c r="E47" s="91" t="s">
        <v>709</v>
      </c>
      <c r="F47" s="87" t="s">
        <v>715</v>
      </c>
      <c r="G47" s="26" t="s">
        <v>123</v>
      </c>
      <c r="H47" s="30">
        <v>8</v>
      </c>
      <c r="I47" s="30">
        <v>8.5</v>
      </c>
      <c r="J47" s="30" t="s">
        <v>29</v>
      </c>
      <c r="K47" s="127">
        <v>9.5</v>
      </c>
      <c r="L47" s="38"/>
      <c r="M47" s="38"/>
      <c r="N47" s="38"/>
      <c r="O47" s="32">
        <v>8</v>
      </c>
      <c r="P47" s="33">
        <f t="shared" si="5"/>
        <v>8.4</v>
      </c>
      <c r="Q47" s="34" t="str">
        <f t="shared" si="6"/>
        <v>B+</v>
      </c>
      <c r="R47" s="35" t="str">
        <f t="shared" si="7"/>
        <v>Khá</v>
      </c>
      <c r="S47" s="36" t="str">
        <f t="shared" si="8"/>
        <v/>
      </c>
      <c r="T47" s="37" t="s">
        <v>906</v>
      </c>
      <c r="U47" s="3"/>
      <c r="V47" s="24"/>
      <c r="W47" s="75" t="str">
        <f t="shared" si="9"/>
        <v>Đạt</v>
      </c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4.1" customHeight="1">
      <c r="B48" s="25">
        <v>39</v>
      </c>
      <c r="C48" s="92" t="s">
        <v>716</v>
      </c>
      <c r="D48" s="90" t="s">
        <v>138</v>
      </c>
      <c r="E48" s="91" t="s">
        <v>586</v>
      </c>
      <c r="F48" s="87" t="s">
        <v>639</v>
      </c>
      <c r="G48" s="26" t="s">
        <v>74</v>
      </c>
      <c r="H48" s="30">
        <v>8</v>
      </c>
      <c r="I48" s="30">
        <v>5</v>
      </c>
      <c r="J48" s="30" t="s">
        <v>29</v>
      </c>
      <c r="K48" s="127">
        <v>8.5</v>
      </c>
      <c r="L48" s="38"/>
      <c r="M48" s="38"/>
      <c r="N48" s="38"/>
      <c r="O48" s="32">
        <v>6.5</v>
      </c>
      <c r="P48" s="33">
        <f t="shared" si="5"/>
        <v>6.9</v>
      </c>
      <c r="Q48" s="34" t="str">
        <f t="shared" si="6"/>
        <v>C+</v>
      </c>
      <c r="R48" s="35" t="str">
        <f t="shared" si="7"/>
        <v>Trung bình</v>
      </c>
      <c r="S48" s="36" t="str">
        <f t="shared" si="8"/>
        <v/>
      </c>
      <c r="T48" s="37" t="s">
        <v>906</v>
      </c>
      <c r="U48" s="3"/>
      <c r="V48" s="24"/>
      <c r="W48" s="75" t="str">
        <f t="shared" si="9"/>
        <v>Đạt</v>
      </c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2:38" ht="14.1" customHeight="1">
      <c r="B49" s="25">
        <v>40</v>
      </c>
      <c r="C49" s="92" t="s">
        <v>717</v>
      </c>
      <c r="D49" s="90" t="s">
        <v>718</v>
      </c>
      <c r="E49" s="91" t="s">
        <v>586</v>
      </c>
      <c r="F49" s="87" t="s">
        <v>719</v>
      </c>
      <c r="G49" s="26" t="s">
        <v>93</v>
      </c>
      <c r="H49" s="30">
        <v>8.5</v>
      </c>
      <c r="I49" s="30">
        <v>6.5</v>
      </c>
      <c r="J49" s="30" t="s">
        <v>29</v>
      </c>
      <c r="K49" s="127">
        <v>9</v>
      </c>
      <c r="L49" s="38"/>
      <c r="M49" s="38"/>
      <c r="N49" s="38"/>
      <c r="O49" s="32">
        <v>7.5</v>
      </c>
      <c r="P49" s="33">
        <f t="shared" si="5"/>
        <v>7.8</v>
      </c>
      <c r="Q49" s="34" t="str">
        <f t="shared" si="6"/>
        <v>B</v>
      </c>
      <c r="R49" s="35" t="str">
        <f t="shared" si="7"/>
        <v>Khá</v>
      </c>
      <c r="S49" s="36" t="str">
        <f t="shared" si="8"/>
        <v/>
      </c>
      <c r="T49" s="37" t="s">
        <v>906</v>
      </c>
      <c r="U49" s="3"/>
      <c r="V49" s="24"/>
      <c r="W49" s="75" t="str">
        <f t="shared" si="9"/>
        <v>Đạt</v>
      </c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2:38" ht="14.1" customHeight="1">
      <c r="B50" s="25">
        <v>41</v>
      </c>
      <c r="C50" s="92" t="s">
        <v>720</v>
      </c>
      <c r="D50" s="90" t="s">
        <v>721</v>
      </c>
      <c r="E50" s="91" t="s">
        <v>722</v>
      </c>
      <c r="F50" s="87" t="s">
        <v>445</v>
      </c>
      <c r="G50" s="26" t="s">
        <v>123</v>
      </c>
      <c r="H50" s="30">
        <v>8</v>
      </c>
      <c r="I50" s="30">
        <v>6.5</v>
      </c>
      <c r="J50" s="30" t="s">
        <v>29</v>
      </c>
      <c r="K50" s="127">
        <v>9.5</v>
      </c>
      <c r="L50" s="38"/>
      <c r="M50" s="38"/>
      <c r="N50" s="38"/>
      <c r="O50" s="32">
        <v>5</v>
      </c>
      <c r="P50" s="33">
        <f t="shared" si="5"/>
        <v>6.4</v>
      </c>
      <c r="Q50" s="34" t="str">
        <f t="shared" si="6"/>
        <v>C</v>
      </c>
      <c r="R50" s="35" t="str">
        <f t="shared" si="7"/>
        <v>Trung bình</v>
      </c>
      <c r="S50" s="36" t="str">
        <f t="shared" si="8"/>
        <v/>
      </c>
      <c r="T50" s="37" t="s">
        <v>906</v>
      </c>
      <c r="U50" s="3"/>
      <c r="V50" s="24"/>
      <c r="W50" s="75" t="str">
        <f t="shared" si="9"/>
        <v>Đạt</v>
      </c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2:38" ht="14.1" customHeight="1">
      <c r="B51" s="25">
        <v>42</v>
      </c>
      <c r="C51" s="92" t="s">
        <v>723</v>
      </c>
      <c r="D51" s="90" t="s">
        <v>724</v>
      </c>
      <c r="E51" s="91" t="s">
        <v>725</v>
      </c>
      <c r="F51" s="87" t="s">
        <v>726</v>
      </c>
      <c r="G51" s="26" t="s">
        <v>727</v>
      </c>
      <c r="H51" s="30">
        <v>8</v>
      </c>
      <c r="I51" s="30">
        <v>6</v>
      </c>
      <c r="J51" s="30" t="s">
        <v>29</v>
      </c>
      <c r="K51" s="127">
        <v>8.5</v>
      </c>
      <c r="L51" s="38"/>
      <c r="M51" s="38"/>
      <c r="N51" s="38"/>
      <c r="O51" s="32">
        <v>2.5</v>
      </c>
      <c r="P51" s="33">
        <f t="shared" si="5"/>
        <v>4.5999999999999996</v>
      </c>
      <c r="Q51" s="34" t="str">
        <f t="shared" si="6"/>
        <v>D</v>
      </c>
      <c r="R51" s="35" t="str">
        <f t="shared" si="7"/>
        <v>Trung bình yếu</v>
      </c>
      <c r="S51" s="36" t="str">
        <f t="shared" si="8"/>
        <v/>
      </c>
      <c r="T51" s="37" t="s">
        <v>906</v>
      </c>
      <c r="U51" s="3"/>
      <c r="V51" s="24"/>
      <c r="W51" s="75" t="str">
        <f t="shared" si="9"/>
        <v>Đạt</v>
      </c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2:38" ht="14.1" customHeight="1">
      <c r="B52" s="25">
        <v>43</v>
      </c>
      <c r="C52" s="92" t="s">
        <v>728</v>
      </c>
      <c r="D52" s="90" t="s">
        <v>729</v>
      </c>
      <c r="E52" s="91" t="s">
        <v>241</v>
      </c>
      <c r="F52" s="87" t="s">
        <v>730</v>
      </c>
      <c r="G52" s="26" t="s">
        <v>74</v>
      </c>
      <c r="H52" s="30">
        <v>8</v>
      </c>
      <c r="I52" s="30">
        <v>4.5</v>
      </c>
      <c r="J52" s="30" t="s">
        <v>29</v>
      </c>
      <c r="K52" s="127">
        <v>8.5</v>
      </c>
      <c r="L52" s="38"/>
      <c r="M52" s="38"/>
      <c r="N52" s="38"/>
      <c r="O52" s="32">
        <v>3</v>
      </c>
      <c r="P52" s="33">
        <f t="shared" si="5"/>
        <v>4.8</v>
      </c>
      <c r="Q52" s="34" t="str">
        <f t="shared" si="6"/>
        <v>D</v>
      </c>
      <c r="R52" s="35" t="str">
        <f t="shared" si="7"/>
        <v>Trung bình yếu</v>
      </c>
      <c r="S52" s="36" t="str">
        <f t="shared" si="8"/>
        <v/>
      </c>
      <c r="T52" s="37" t="s">
        <v>906</v>
      </c>
      <c r="U52" s="3"/>
      <c r="V52" s="24"/>
      <c r="W52" s="75" t="str">
        <f t="shared" si="9"/>
        <v>Đạt</v>
      </c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2:38" ht="14.1" customHeight="1">
      <c r="B53" s="25">
        <v>44</v>
      </c>
      <c r="C53" s="92" t="s">
        <v>731</v>
      </c>
      <c r="D53" s="90" t="s">
        <v>116</v>
      </c>
      <c r="E53" s="91" t="s">
        <v>732</v>
      </c>
      <c r="F53" s="87" t="s">
        <v>733</v>
      </c>
      <c r="G53" s="26" t="s">
        <v>123</v>
      </c>
      <c r="H53" s="30">
        <v>7.5</v>
      </c>
      <c r="I53" s="30">
        <v>4.5</v>
      </c>
      <c r="J53" s="30" t="s">
        <v>29</v>
      </c>
      <c r="K53" s="127">
        <v>9</v>
      </c>
      <c r="L53" s="38"/>
      <c r="M53" s="38"/>
      <c r="N53" s="38"/>
      <c r="O53" s="32">
        <v>5</v>
      </c>
      <c r="P53" s="33">
        <f t="shared" si="5"/>
        <v>6</v>
      </c>
      <c r="Q53" s="34" t="str">
        <f t="shared" si="6"/>
        <v>C</v>
      </c>
      <c r="R53" s="35" t="str">
        <f t="shared" si="7"/>
        <v>Trung bình</v>
      </c>
      <c r="S53" s="36" t="str">
        <f t="shared" si="8"/>
        <v/>
      </c>
      <c r="T53" s="37" t="s">
        <v>906</v>
      </c>
      <c r="U53" s="3"/>
      <c r="V53" s="24"/>
      <c r="W53" s="75" t="str">
        <f t="shared" si="9"/>
        <v>Đạt</v>
      </c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2:38" ht="14.1" customHeight="1">
      <c r="B54" s="25">
        <v>45</v>
      </c>
      <c r="C54" s="92" t="s">
        <v>734</v>
      </c>
      <c r="D54" s="90" t="s">
        <v>735</v>
      </c>
      <c r="E54" s="91" t="s">
        <v>245</v>
      </c>
      <c r="F54" s="87" t="s">
        <v>668</v>
      </c>
      <c r="G54" s="26" t="s">
        <v>93</v>
      </c>
      <c r="H54" s="30">
        <v>8</v>
      </c>
      <c r="I54" s="30">
        <v>4</v>
      </c>
      <c r="J54" s="30" t="s">
        <v>29</v>
      </c>
      <c r="K54" s="127">
        <v>8</v>
      </c>
      <c r="L54" s="38"/>
      <c r="M54" s="38"/>
      <c r="N54" s="38"/>
      <c r="O54" s="32">
        <v>5.5</v>
      </c>
      <c r="P54" s="33">
        <f t="shared" si="5"/>
        <v>6.1</v>
      </c>
      <c r="Q54" s="34" t="str">
        <f t="shared" si="6"/>
        <v>C</v>
      </c>
      <c r="R54" s="35" t="str">
        <f t="shared" si="7"/>
        <v>Trung bình</v>
      </c>
      <c r="S54" s="36" t="str">
        <f t="shared" si="8"/>
        <v/>
      </c>
      <c r="T54" s="37" t="s">
        <v>906</v>
      </c>
      <c r="U54" s="3"/>
      <c r="V54" s="24"/>
      <c r="W54" s="75" t="str">
        <f t="shared" si="9"/>
        <v>Đạt</v>
      </c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2:38" ht="14.1" customHeight="1">
      <c r="B55" s="25">
        <v>46</v>
      </c>
      <c r="C55" s="92" t="s">
        <v>736</v>
      </c>
      <c r="D55" s="90" t="s">
        <v>737</v>
      </c>
      <c r="E55" s="91" t="s">
        <v>245</v>
      </c>
      <c r="F55" s="87" t="s">
        <v>242</v>
      </c>
      <c r="G55" s="26" t="s">
        <v>123</v>
      </c>
      <c r="H55" s="30">
        <v>8</v>
      </c>
      <c r="I55" s="30">
        <v>6.5</v>
      </c>
      <c r="J55" s="30" t="s">
        <v>29</v>
      </c>
      <c r="K55" s="127">
        <v>9.5</v>
      </c>
      <c r="L55" s="38"/>
      <c r="M55" s="38"/>
      <c r="N55" s="38"/>
      <c r="O55" s="32">
        <v>4</v>
      </c>
      <c r="P55" s="33">
        <f t="shared" si="5"/>
        <v>5.8</v>
      </c>
      <c r="Q55" s="34" t="str">
        <f t="shared" si="6"/>
        <v>C</v>
      </c>
      <c r="R55" s="35" t="str">
        <f t="shared" si="7"/>
        <v>Trung bình</v>
      </c>
      <c r="S55" s="36" t="str">
        <f t="shared" si="8"/>
        <v/>
      </c>
      <c r="T55" s="37" t="s">
        <v>906</v>
      </c>
      <c r="U55" s="3"/>
      <c r="V55" s="24"/>
      <c r="W55" s="75" t="str">
        <f t="shared" si="9"/>
        <v>Đạt</v>
      </c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2:38" ht="14.1" customHeight="1">
      <c r="B56" s="25">
        <v>47</v>
      </c>
      <c r="C56" s="92" t="s">
        <v>738</v>
      </c>
      <c r="D56" s="90" t="s">
        <v>138</v>
      </c>
      <c r="E56" s="91" t="s">
        <v>245</v>
      </c>
      <c r="F56" s="87" t="s">
        <v>739</v>
      </c>
      <c r="G56" s="26" t="s">
        <v>93</v>
      </c>
      <c r="H56" s="30">
        <v>8</v>
      </c>
      <c r="I56" s="30">
        <v>9</v>
      </c>
      <c r="J56" s="30" t="s">
        <v>29</v>
      </c>
      <c r="K56" s="127">
        <v>9.5</v>
      </c>
      <c r="L56" s="38"/>
      <c r="M56" s="38"/>
      <c r="N56" s="38"/>
      <c r="O56" s="32">
        <v>5</v>
      </c>
      <c r="P56" s="33">
        <f t="shared" si="5"/>
        <v>6.6</v>
      </c>
      <c r="Q56" s="34" t="str">
        <f t="shared" si="6"/>
        <v>C+</v>
      </c>
      <c r="R56" s="35" t="str">
        <f t="shared" si="7"/>
        <v>Trung bình</v>
      </c>
      <c r="S56" s="36" t="str">
        <f t="shared" si="8"/>
        <v/>
      </c>
      <c r="T56" s="37" t="s">
        <v>906</v>
      </c>
      <c r="U56" s="3"/>
      <c r="V56" s="24"/>
      <c r="W56" s="75" t="str">
        <f t="shared" si="9"/>
        <v>Đạt</v>
      </c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2:38" ht="14.1" customHeight="1">
      <c r="B57" s="25">
        <v>48</v>
      </c>
      <c r="C57" s="92" t="s">
        <v>740</v>
      </c>
      <c r="D57" s="90" t="s">
        <v>741</v>
      </c>
      <c r="E57" s="91" t="s">
        <v>430</v>
      </c>
      <c r="F57" s="87" t="s">
        <v>742</v>
      </c>
      <c r="G57" s="26" t="s">
        <v>123</v>
      </c>
      <c r="H57" s="30">
        <v>8.5</v>
      </c>
      <c r="I57" s="30">
        <v>6</v>
      </c>
      <c r="J57" s="30" t="s">
        <v>29</v>
      </c>
      <c r="K57" s="127">
        <v>8</v>
      </c>
      <c r="L57" s="38"/>
      <c r="M57" s="38"/>
      <c r="N57" s="38"/>
      <c r="O57" s="32">
        <v>5</v>
      </c>
      <c r="P57" s="33">
        <f t="shared" si="5"/>
        <v>6.1</v>
      </c>
      <c r="Q57" s="34" t="str">
        <f t="shared" si="6"/>
        <v>C</v>
      </c>
      <c r="R57" s="35" t="str">
        <f t="shared" si="7"/>
        <v>Trung bình</v>
      </c>
      <c r="S57" s="36" t="str">
        <f t="shared" si="8"/>
        <v/>
      </c>
      <c r="T57" s="37" t="s">
        <v>906</v>
      </c>
      <c r="U57" s="3"/>
      <c r="V57" s="24"/>
      <c r="W57" s="75" t="str">
        <f t="shared" si="9"/>
        <v>Đạt</v>
      </c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2:38" ht="14.1" customHeight="1">
      <c r="B58" s="25">
        <v>49</v>
      </c>
      <c r="C58" s="92" t="s">
        <v>743</v>
      </c>
      <c r="D58" s="90" t="s">
        <v>744</v>
      </c>
      <c r="E58" s="91" t="s">
        <v>604</v>
      </c>
      <c r="F58" s="87" t="s">
        <v>745</v>
      </c>
      <c r="G58" s="26" t="s">
        <v>74</v>
      </c>
      <c r="H58" s="30">
        <v>8</v>
      </c>
      <c r="I58" s="30">
        <v>4.5</v>
      </c>
      <c r="J58" s="30" t="s">
        <v>29</v>
      </c>
      <c r="K58" s="127">
        <v>8</v>
      </c>
      <c r="L58" s="38"/>
      <c r="M58" s="38"/>
      <c r="N58" s="38"/>
      <c r="O58" s="32">
        <v>1.5</v>
      </c>
      <c r="P58" s="33">
        <f t="shared" si="5"/>
        <v>3.8</v>
      </c>
      <c r="Q58" s="34" t="str">
        <f t="shared" si="6"/>
        <v>F</v>
      </c>
      <c r="R58" s="35" t="str">
        <f t="shared" si="7"/>
        <v>Kém</v>
      </c>
      <c r="S58" s="36" t="str">
        <f t="shared" si="8"/>
        <v/>
      </c>
      <c r="T58" s="37" t="s">
        <v>906</v>
      </c>
      <c r="U58" s="3"/>
      <c r="V58" s="24"/>
      <c r="W58" s="75" t="str">
        <f t="shared" si="9"/>
        <v>Học lại</v>
      </c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2:38" ht="14.1" customHeight="1">
      <c r="B59" s="25">
        <v>50</v>
      </c>
      <c r="C59" s="92" t="s">
        <v>746</v>
      </c>
      <c r="D59" s="90" t="s">
        <v>747</v>
      </c>
      <c r="E59" s="91" t="s">
        <v>434</v>
      </c>
      <c r="F59" s="87" t="s">
        <v>78</v>
      </c>
      <c r="G59" s="26" t="s">
        <v>84</v>
      </c>
      <c r="H59" s="30">
        <v>8</v>
      </c>
      <c r="I59" s="30">
        <v>4.5</v>
      </c>
      <c r="J59" s="30" t="s">
        <v>29</v>
      </c>
      <c r="K59" s="127">
        <v>8.5</v>
      </c>
      <c r="L59" s="38"/>
      <c r="M59" s="38"/>
      <c r="N59" s="38"/>
      <c r="O59" s="32">
        <v>7</v>
      </c>
      <c r="P59" s="33">
        <f t="shared" si="5"/>
        <v>7.2</v>
      </c>
      <c r="Q59" s="34" t="str">
        <f t="shared" si="6"/>
        <v>B</v>
      </c>
      <c r="R59" s="35" t="str">
        <f t="shared" si="7"/>
        <v>Khá</v>
      </c>
      <c r="S59" s="36" t="str">
        <f t="shared" si="8"/>
        <v/>
      </c>
      <c r="T59" s="37" t="s">
        <v>906</v>
      </c>
      <c r="U59" s="3"/>
      <c r="V59" s="24"/>
      <c r="W59" s="75" t="str">
        <f t="shared" si="9"/>
        <v>Đạt</v>
      </c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2:38" ht="14.1" customHeight="1">
      <c r="B60" s="25">
        <v>51</v>
      </c>
      <c r="C60" s="92" t="s">
        <v>748</v>
      </c>
      <c r="D60" s="90" t="s">
        <v>443</v>
      </c>
      <c r="E60" s="91" t="s">
        <v>749</v>
      </c>
      <c r="F60" s="87" t="s">
        <v>750</v>
      </c>
      <c r="G60" s="26" t="s">
        <v>123</v>
      </c>
      <c r="H60" s="30">
        <v>8</v>
      </c>
      <c r="I60" s="30">
        <v>8.5</v>
      </c>
      <c r="J60" s="30" t="s">
        <v>29</v>
      </c>
      <c r="K60" s="127">
        <v>9.5</v>
      </c>
      <c r="L60" s="38"/>
      <c r="M60" s="38"/>
      <c r="N60" s="38"/>
      <c r="O60" s="32">
        <v>5.5</v>
      </c>
      <c r="P60" s="33">
        <f t="shared" si="5"/>
        <v>6.9</v>
      </c>
      <c r="Q60" s="34" t="str">
        <f t="shared" si="6"/>
        <v>C+</v>
      </c>
      <c r="R60" s="35" t="str">
        <f t="shared" si="7"/>
        <v>Trung bình</v>
      </c>
      <c r="S60" s="36" t="str">
        <f t="shared" si="8"/>
        <v/>
      </c>
      <c r="T60" s="37" t="s">
        <v>906</v>
      </c>
      <c r="U60" s="3"/>
      <c r="V60" s="24"/>
      <c r="W60" s="75" t="str">
        <f t="shared" si="9"/>
        <v>Đạt</v>
      </c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2:38" ht="14.1" customHeight="1">
      <c r="B61" s="25">
        <v>52</v>
      </c>
      <c r="C61" s="92" t="s">
        <v>751</v>
      </c>
      <c r="D61" s="90" t="s">
        <v>339</v>
      </c>
      <c r="E61" s="91" t="s">
        <v>437</v>
      </c>
      <c r="F61" s="87" t="s">
        <v>662</v>
      </c>
      <c r="G61" s="26" t="s">
        <v>79</v>
      </c>
      <c r="H61" s="30">
        <v>7.5</v>
      </c>
      <c r="I61" s="30">
        <v>6.5</v>
      </c>
      <c r="J61" s="30" t="s">
        <v>29</v>
      </c>
      <c r="K61" s="127">
        <v>9.5</v>
      </c>
      <c r="L61" s="38"/>
      <c r="M61" s="38"/>
      <c r="N61" s="38"/>
      <c r="O61" s="32">
        <v>6</v>
      </c>
      <c r="P61" s="33">
        <f t="shared" si="5"/>
        <v>6.9</v>
      </c>
      <c r="Q61" s="34" t="str">
        <f t="shared" si="6"/>
        <v>C+</v>
      </c>
      <c r="R61" s="35" t="str">
        <f t="shared" si="7"/>
        <v>Trung bình</v>
      </c>
      <c r="S61" s="36" t="str">
        <f t="shared" si="8"/>
        <v/>
      </c>
      <c r="T61" s="37" t="s">
        <v>906</v>
      </c>
      <c r="U61" s="3"/>
      <c r="V61" s="24"/>
      <c r="W61" s="75" t="str">
        <f t="shared" si="9"/>
        <v>Đạt</v>
      </c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2:38" ht="14.1" customHeight="1">
      <c r="B62" s="25">
        <v>53</v>
      </c>
      <c r="C62" s="92" t="s">
        <v>752</v>
      </c>
      <c r="D62" s="90" t="s">
        <v>698</v>
      </c>
      <c r="E62" s="91" t="s">
        <v>257</v>
      </c>
      <c r="F62" s="87" t="s">
        <v>753</v>
      </c>
      <c r="G62" s="26" t="s">
        <v>102</v>
      </c>
      <c r="H62" s="30">
        <v>8</v>
      </c>
      <c r="I62" s="30">
        <v>4</v>
      </c>
      <c r="J62" s="30" t="s">
        <v>29</v>
      </c>
      <c r="K62" s="127">
        <v>8</v>
      </c>
      <c r="L62" s="38"/>
      <c r="M62" s="38"/>
      <c r="N62" s="38"/>
      <c r="O62" s="32">
        <v>4</v>
      </c>
      <c r="P62" s="33">
        <f t="shared" si="5"/>
        <v>5.2</v>
      </c>
      <c r="Q62" s="34" t="str">
        <f t="shared" si="6"/>
        <v>D+</v>
      </c>
      <c r="R62" s="35" t="str">
        <f t="shared" si="7"/>
        <v>Trung bình yếu</v>
      </c>
      <c r="S62" s="36" t="str">
        <f t="shared" si="8"/>
        <v/>
      </c>
      <c r="T62" s="37" t="s">
        <v>906</v>
      </c>
      <c r="U62" s="3"/>
      <c r="V62" s="24"/>
      <c r="W62" s="75" t="str">
        <f t="shared" si="9"/>
        <v>Đạt</v>
      </c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2:38" ht="14.1" customHeight="1">
      <c r="B63" s="109">
        <v>54</v>
      </c>
      <c r="C63" s="110" t="s">
        <v>754</v>
      </c>
      <c r="D63" s="111" t="s">
        <v>755</v>
      </c>
      <c r="E63" s="112" t="s">
        <v>264</v>
      </c>
      <c r="F63" s="113" t="s">
        <v>569</v>
      </c>
      <c r="G63" s="114" t="s">
        <v>74</v>
      </c>
      <c r="H63" s="115">
        <v>8</v>
      </c>
      <c r="I63" s="115">
        <v>5.5</v>
      </c>
      <c r="J63" s="115" t="s">
        <v>29</v>
      </c>
      <c r="K63" s="128">
        <v>9</v>
      </c>
      <c r="L63" s="117"/>
      <c r="M63" s="117"/>
      <c r="N63" s="117"/>
      <c r="O63" s="118">
        <v>7.5</v>
      </c>
      <c r="P63" s="119">
        <f t="shared" si="5"/>
        <v>7.7</v>
      </c>
      <c r="Q63" s="120" t="str">
        <f t="shared" si="6"/>
        <v>B</v>
      </c>
      <c r="R63" s="121" t="str">
        <f t="shared" si="7"/>
        <v>Khá</v>
      </c>
      <c r="S63" s="122" t="str">
        <f t="shared" si="8"/>
        <v/>
      </c>
      <c r="T63" s="123" t="s">
        <v>906</v>
      </c>
      <c r="U63" s="3"/>
      <c r="V63" s="24"/>
      <c r="W63" s="75" t="str">
        <f t="shared" si="9"/>
        <v>Đạt</v>
      </c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2:38" ht="18.75" hidden="1" customHeight="1">
      <c r="B64" s="93">
        <v>55</v>
      </c>
      <c r="C64" s="94"/>
      <c r="D64" s="95"/>
      <c r="E64" s="96"/>
      <c r="F64" s="97"/>
      <c r="G64" s="94"/>
      <c r="H64" s="98" t="s">
        <v>29</v>
      </c>
      <c r="I64" s="98" t="s">
        <v>29</v>
      </c>
      <c r="J64" s="98" t="s">
        <v>29</v>
      </c>
      <c r="K64" s="98" t="s">
        <v>29</v>
      </c>
      <c r="L64" s="99"/>
      <c r="M64" s="99"/>
      <c r="N64" s="99"/>
      <c r="O64" s="100"/>
      <c r="P64" s="101">
        <f t="shared" si="5"/>
        <v>0</v>
      </c>
      <c r="Q64" s="102" t="str">
        <f t="shared" ref="Q64:Q73" si="10">IF(AND($P64&gt;=9,$P64&lt;=10),"A+","")&amp;IF(AND($P64&gt;=8.5,$P64&lt;=8.9),"A","")&amp;IF(AND($P64&gt;=8,$P64&lt;=8.4),"B+","")&amp;IF(AND($P64&gt;=7,$P64&lt;=7.9),"B","")&amp;IF(AND($P64&gt;=6.5,$P64&lt;=6.9),"C+","")&amp;IF(AND($P64&gt;=5.5,$P64&lt;=6.4),"C","")&amp;IF(AND($P64&gt;=5,$P64&lt;=5.4),"D+","")&amp;IF(AND($P64&gt;=4,$P64&lt;=4.9),"D","")&amp;IF(AND($P64&lt;4),"F","")</f>
        <v>F</v>
      </c>
      <c r="R64" s="103" t="str">
        <f t="shared" ref="R64:R73" si="11">IF($P64&lt;4,"Kém",IF(AND($P64&gt;=4,$P64&lt;=5.4),"Trung bình yếu",IF(AND($P64&gt;=5.5,$P64&lt;=6.9),"Trung bình",IF(AND($P64&gt;=7,$P64&lt;=8.4),"Khá",IF(AND($P64&gt;=8.5,$P64&lt;=10),"Giỏi","")))))</f>
        <v>Kém</v>
      </c>
      <c r="S64" s="104" t="str">
        <f t="shared" ref="S64:S75" si="12">+IF(OR($H64=0,$I64=0,$J64=0,$K64=0),"Không đủ ĐKDT","")</f>
        <v/>
      </c>
      <c r="T64" s="105"/>
      <c r="U64" s="3"/>
      <c r="V64" s="24"/>
      <c r="W64" s="75" t="str">
        <f t="shared" si="9"/>
        <v>Thi lại</v>
      </c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2:38" ht="18.75" hidden="1" customHeight="1">
      <c r="B65" s="25">
        <v>56</v>
      </c>
      <c r="C65" s="26"/>
      <c r="D65" s="27"/>
      <c r="E65" s="28"/>
      <c r="F65" s="29"/>
      <c r="G65" s="26"/>
      <c r="H65" s="30" t="s">
        <v>29</v>
      </c>
      <c r="I65" s="30" t="s">
        <v>29</v>
      </c>
      <c r="J65" s="30" t="s">
        <v>29</v>
      </c>
      <c r="K65" s="30" t="s">
        <v>29</v>
      </c>
      <c r="L65" s="38"/>
      <c r="M65" s="38"/>
      <c r="N65" s="38"/>
      <c r="O65" s="32"/>
      <c r="P65" s="33">
        <f t="shared" si="5"/>
        <v>0</v>
      </c>
      <c r="Q65" s="34" t="str">
        <f t="shared" si="10"/>
        <v>F</v>
      </c>
      <c r="R65" s="35" t="str">
        <f t="shared" si="11"/>
        <v>Kém</v>
      </c>
      <c r="S65" s="36" t="str">
        <f t="shared" si="12"/>
        <v/>
      </c>
      <c r="T65" s="37"/>
      <c r="U65" s="3"/>
      <c r="V65" s="24"/>
      <c r="W65" s="75" t="str">
        <f t="shared" si="9"/>
        <v>Thi lại</v>
      </c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2:38" ht="18.75" hidden="1" customHeight="1">
      <c r="B66" s="25">
        <v>57</v>
      </c>
      <c r="C66" s="26"/>
      <c r="D66" s="27"/>
      <c r="E66" s="28"/>
      <c r="F66" s="29"/>
      <c r="G66" s="26"/>
      <c r="H66" s="30" t="s">
        <v>29</v>
      </c>
      <c r="I66" s="30" t="s">
        <v>29</v>
      </c>
      <c r="J66" s="30" t="s">
        <v>29</v>
      </c>
      <c r="K66" s="30" t="s">
        <v>29</v>
      </c>
      <c r="L66" s="38"/>
      <c r="M66" s="38"/>
      <c r="N66" s="38"/>
      <c r="O66" s="32"/>
      <c r="P66" s="33">
        <f t="shared" si="5"/>
        <v>0</v>
      </c>
      <c r="Q66" s="34" t="str">
        <f t="shared" si="10"/>
        <v>F</v>
      </c>
      <c r="R66" s="35" t="str">
        <f t="shared" si="11"/>
        <v>Kém</v>
      </c>
      <c r="S66" s="36" t="str">
        <f t="shared" si="12"/>
        <v/>
      </c>
      <c r="T66" s="37"/>
      <c r="U66" s="3"/>
      <c r="V66" s="24"/>
      <c r="W66" s="75" t="str">
        <f t="shared" si="9"/>
        <v>Thi lại</v>
      </c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2:38" ht="18.75" hidden="1" customHeight="1">
      <c r="B67" s="25">
        <v>58</v>
      </c>
      <c r="C67" s="26"/>
      <c r="D67" s="27"/>
      <c r="E67" s="28"/>
      <c r="F67" s="29"/>
      <c r="G67" s="26"/>
      <c r="H67" s="30" t="s">
        <v>29</v>
      </c>
      <c r="I67" s="30" t="s">
        <v>29</v>
      </c>
      <c r="J67" s="30" t="s">
        <v>29</v>
      </c>
      <c r="K67" s="30" t="s">
        <v>29</v>
      </c>
      <c r="L67" s="38"/>
      <c r="M67" s="38"/>
      <c r="N67" s="38"/>
      <c r="O67" s="32"/>
      <c r="P67" s="33">
        <f t="shared" si="5"/>
        <v>0</v>
      </c>
      <c r="Q67" s="34" t="str">
        <f t="shared" si="10"/>
        <v>F</v>
      </c>
      <c r="R67" s="35" t="str">
        <f t="shared" si="11"/>
        <v>Kém</v>
      </c>
      <c r="S67" s="36" t="str">
        <f t="shared" si="12"/>
        <v/>
      </c>
      <c r="T67" s="37"/>
      <c r="U67" s="3"/>
      <c r="V67" s="24"/>
      <c r="W67" s="75" t="str">
        <f t="shared" si="9"/>
        <v>Thi lại</v>
      </c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</row>
    <row r="68" spans="2:38" ht="18.75" hidden="1" customHeight="1">
      <c r="B68" s="25">
        <v>59</v>
      </c>
      <c r="C68" s="26"/>
      <c r="D68" s="27"/>
      <c r="E68" s="28"/>
      <c r="F68" s="29"/>
      <c r="G68" s="26"/>
      <c r="H68" s="30" t="s">
        <v>29</v>
      </c>
      <c r="I68" s="30" t="s">
        <v>29</v>
      </c>
      <c r="J68" s="30" t="s">
        <v>29</v>
      </c>
      <c r="K68" s="30" t="s">
        <v>29</v>
      </c>
      <c r="L68" s="38"/>
      <c r="M68" s="38"/>
      <c r="N68" s="38"/>
      <c r="O68" s="32"/>
      <c r="P68" s="33">
        <f t="shared" si="5"/>
        <v>0</v>
      </c>
      <c r="Q68" s="34" t="str">
        <f t="shared" si="10"/>
        <v>F</v>
      </c>
      <c r="R68" s="35" t="str">
        <f t="shared" si="11"/>
        <v>Kém</v>
      </c>
      <c r="S68" s="36" t="str">
        <f t="shared" si="12"/>
        <v/>
      </c>
      <c r="T68" s="37"/>
      <c r="U68" s="3"/>
      <c r="V68" s="24"/>
      <c r="W68" s="75" t="str">
        <f t="shared" si="9"/>
        <v>Thi lại</v>
      </c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</row>
    <row r="69" spans="2:38" ht="18.75" hidden="1" customHeight="1">
      <c r="B69" s="25">
        <v>60</v>
      </c>
      <c r="C69" s="26"/>
      <c r="D69" s="27"/>
      <c r="E69" s="28"/>
      <c r="F69" s="29"/>
      <c r="G69" s="26"/>
      <c r="H69" s="30" t="s">
        <v>29</v>
      </c>
      <c r="I69" s="30" t="s">
        <v>29</v>
      </c>
      <c r="J69" s="30" t="s">
        <v>29</v>
      </c>
      <c r="K69" s="30" t="s">
        <v>29</v>
      </c>
      <c r="L69" s="38"/>
      <c r="M69" s="38"/>
      <c r="N69" s="38"/>
      <c r="O69" s="32"/>
      <c r="P69" s="33">
        <f t="shared" si="5"/>
        <v>0</v>
      </c>
      <c r="Q69" s="34" t="str">
        <f t="shared" si="10"/>
        <v>F</v>
      </c>
      <c r="R69" s="35" t="str">
        <f t="shared" si="11"/>
        <v>Kém</v>
      </c>
      <c r="S69" s="36" t="str">
        <f t="shared" si="12"/>
        <v/>
      </c>
      <c r="T69" s="37"/>
      <c r="U69" s="3"/>
      <c r="V69" s="24"/>
      <c r="W69" s="75" t="str">
        <f t="shared" si="9"/>
        <v>Thi lại</v>
      </c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</row>
    <row r="70" spans="2:38" ht="18.75" hidden="1" customHeight="1">
      <c r="B70" s="25">
        <v>61</v>
      </c>
      <c r="C70" s="26"/>
      <c r="D70" s="27"/>
      <c r="E70" s="28"/>
      <c r="F70" s="29"/>
      <c r="G70" s="26"/>
      <c r="H70" s="30" t="s">
        <v>29</v>
      </c>
      <c r="I70" s="30" t="s">
        <v>29</v>
      </c>
      <c r="J70" s="30" t="s">
        <v>29</v>
      </c>
      <c r="K70" s="30" t="s">
        <v>29</v>
      </c>
      <c r="L70" s="38"/>
      <c r="M70" s="38"/>
      <c r="N70" s="38"/>
      <c r="O70" s="32"/>
      <c r="P70" s="33">
        <f t="shared" si="5"/>
        <v>0</v>
      </c>
      <c r="Q70" s="34" t="str">
        <f t="shared" si="10"/>
        <v>F</v>
      </c>
      <c r="R70" s="35" t="str">
        <f t="shared" si="11"/>
        <v>Kém</v>
      </c>
      <c r="S70" s="36" t="str">
        <f t="shared" si="12"/>
        <v/>
      </c>
      <c r="T70" s="37"/>
      <c r="U70" s="3"/>
      <c r="V70" s="24"/>
      <c r="W70" s="75" t="str">
        <f t="shared" si="9"/>
        <v>Thi lại</v>
      </c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</row>
    <row r="71" spans="2:38" ht="18.75" hidden="1" customHeight="1">
      <c r="B71" s="25">
        <v>62</v>
      </c>
      <c r="C71" s="26"/>
      <c r="D71" s="27"/>
      <c r="E71" s="28"/>
      <c r="F71" s="29"/>
      <c r="G71" s="26"/>
      <c r="H71" s="30" t="s">
        <v>29</v>
      </c>
      <c r="I71" s="30" t="s">
        <v>29</v>
      </c>
      <c r="J71" s="30" t="s">
        <v>29</v>
      </c>
      <c r="K71" s="30" t="s">
        <v>29</v>
      </c>
      <c r="L71" s="38"/>
      <c r="M71" s="38"/>
      <c r="N71" s="38"/>
      <c r="O71" s="32"/>
      <c r="P71" s="33">
        <f t="shared" si="5"/>
        <v>0</v>
      </c>
      <c r="Q71" s="34" t="str">
        <f t="shared" si="10"/>
        <v>F</v>
      </c>
      <c r="R71" s="35" t="str">
        <f t="shared" si="11"/>
        <v>Kém</v>
      </c>
      <c r="S71" s="36" t="str">
        <f t="shared" si="12"/>
        <v/>
      </c>
      <c r="T71" s="37"/>
      <c r="U71" s="3"/>
      <c r="V71" s="24"/>
      <c r="W71" s="75" t="str">
        <f t="shared" si="9"/>
        <v>Thi lại</v>
      </c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</row>
    <row r="72" spans="2:38" ht="18.75" hidden="1" customHeight="1">
      <c r="B72" s="25">
        <v>63</v>
      </c>
      <c r="C72" s="26"/>
      <c r="D72" s="27"/>
      <c r="E72" s="28"/>
      <c r="F72" s="29"/>
      <c r="G72" s="26"/>
      <c r="H72" s="30" t="s">
        <v>29</v>
      </c>
      <c r="I72" s="30" t="s">
        <v>29</v>
      </c>
      <c r="J72" s="30" t="s">
        <v>29</v>
      </c>
      <c r="K72" s="30" t="s">
        <v>29</v>
      </c>
      <c r="L72" s="38"/>
      <c r="M72" s="38"/>
      <c r="N72" s="38"/>
      <c r="O72" s="32"/>
      <c r="P72" s="33">
        <f t="shared" si="5"/>
        <v>0</v>
      </c>
      <c r="Q72" s="34" t="str">
        <f t="shared" si="10"/>
        <v>F</v>
      </c>
      <c r="R72" s="35" t="str">
        <f t="shared" si="11"/>
        <v>Kém</v>
      </c>
      <c r="S72" s="36" t="str">
        <f t="shared" si="12"/>
        <v/>
      </c>
      <c r="T72" s="37"/>
      <c r="U72" s="3"/>
      <c r="V72" s="24"/>
      <c r="W72" s="75" t="str">
        <f t="shared" si="9"/>
        <v>Thi lại</v>
      </c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2:38" ht="18.75" hidden="1" customHeight="1">
      <c r="B73" s="25">
        <v>64</v>
      </c>
      <c r="C73" s="26"/>
      <c r="D73" s="27"/>
      <c r="E73" s="28"/>
      <c r="F73" s="29"/>
      <c r="G73" s="26"/>
      <c r="H73" s="30" t="s">
        <v>29</v>
      </c>
      <c r="I73" s="30" t="s">
        <v>29</v>
      </c>
      <c r="J73" s="30" t="s">
        <v>29</v>
      </c>
      <c r="K73" s="30" t="s">
        <v>29</v>
      </c>
      <c r="L73" s="38"/>
      <c r="M73" s="38"/>
      <c r="N73" s="38"/>
      <c r="O73" s="32"/>
      <c r="P73" s="33">
        <f t="shared" si="5"/>
        <v>0</v>
      </c>
      <c r="Q73" s="34" t="str">
        <f t="shared" si="10"/>
        <v>F</v>
      </c>
      <c r="R73" s="35" t="str">
        <f t="shared" si="11"/>
        <v>Kém</v>
      </c>
      <c r="S73" s="36" t="str">
        <f t="shared" si="12"/>
        <v/>
      </c>
      <c r="T73" s="37"/>
      <c r="U73" s="3"/>
      <c r="V73" s="24"/>
      <c r="W73" s="75" t="str">
        <f t="shared" si="9"/>
        <v>Thi lại</v>
      </c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2:38" ht="18.75" hidden="1" customHeight="1">
      <c r="B74" s="25">
        <v>65</v>
      </c>
      <c r="C74" s="26"/>
      <c r="D74" s="27"/>
      <c r="E74" s="28"/>
      <c r="F74" s="29"/>
      <c r="G74" s="26"/>
      <c r="H74" s="30" t="s">
        <v>29</v>
      </c>
      <c r="I74" s="30" t="s">
        <v>29</v>
      </c>
      <c r="J74" s="30" t="s">
        <v>29</v>
      </c>
      <c r="K74" s="30" t="s">
        <v>29</v>
      </c>
      <c r="L74" s="38"/>
      <c r="M74" s="38"/>
      <c r="N74" s="38"/>
      <c r="O74" s="32"/>
      <c r="P74" s="33">
        <f t="shared" ref="P74:P105" si="13">ROUND(SUMPRODUCT(H74:O74,$H$9:$O$9)/100,1)</f>
        <v>0</v>
      </c>
      <c r="Q74" s="34" t="str">
        <f t="shared" ref="Q74:Q99" si="14">IF(AND($P74&gt;=9,$P74&lt;=10),"A+","")&amp;IF(AND($P74&gt;=8.5,$P74&lt;=8.9),"A","")&amp;IF(AND($P74&gt;=8,$P74&lt;=8.4),"B+","")&amp;IF(AND($P74&gt;=7,$P74&lt;=7.9),"B","")&amp;IF(AND($P74&gt;=6.5,$P74&lt;=6.9),"C+","")&amp;IF(AND($P74&gt;=5.5,$P74&lt;=6.4),"C","")&amp;IF(AND($P74&gt;=5,$P74&lt;=5.4),"D+","")&amp;IF(AND($P74&gt;=4,$P74&lt;=4.9),"D","")&amp;IF(AND($P74&lt;4),"F","")</f>
        <v>F</v>
      </c>
      <c r="R74" s="35" t="str">
        <f t="shared" ref="R74:R99" si="15">IF($P74&lt;4,"Kém",IF(AND($P74&gt;=4,$P74&lt;=5.4),"Trung bình yếu",IF(AND($P74&gt;=5.5,$P74&lt;=6.9),"Trung bình",IF(AND($P74&gt;=7,$P74&lt;=8.4),"Khá",IF(AND($P74&gt;=8.5,$P74&lt;=10),"Giỏi","")))))</f>
        <v>Kém</v>
      </c>
      <c r="S74" s="36" t="str">
        <f t="shared" si="12"/>
        <v/>
      </c>
      <c r="T74" s="37"/>
      <c r="U74" s="3"/>
      <c r="V74" s="24"/>
      <c r="W74" s="75" t="str">
        <f t="shared" ref="W74:W99" si="16">IF(S74="Không đủ ĐKDT","Học lại",IF(S74="Đình chỉ thi","Học lại",IF(AND(MID(G74,2,2)&gt;="12",S74="Vắng"),"Học lại",IF(S74="Vắng có phép", "Thi lại",IF(S74="Nợ học phí", "Thi lại",IF(AND((MID(G74,2,2)&lt;"12"),P74&lt;4.5),"Thi lại",IF(P74&lt;4,"Học lại","Đạt")))))))</f>
        <v>Thi lại</v>
      </c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2:38" ht="18.75" hidden="1" customHeight="1">
      <c r="B75" s="25">
        <v>66</v>
      </c>
      <c r="C75" s="26"/>
      <c r="D75" s="27"/>
      <c r="E75" s="28"/>
      <c r="F75" s="29"/>
      <c r="G75" s="26"/>
      <c r="H75" s="30" t="s">
        <v>29</v>
      </c>
      <c r="I75" s="30" t="s">
        <v>29</v>
      </c>
      <c r="J75" s="30" t="s">
        <v>29</v>
      </c>
      <c r="K75" s="30" t="s">
        <v>29</v>
      </c>
      <c r="L75" s="38"/>
      <c r="M75" s="38"/>
      <c r="N75" s="38"/>
      <c r="O75" s="32"/>
      <c r="P75" s="33">
        <f t="shared" si="13"/>
        <v>0</v>
      </c>
      <c r="Q75" s="34" t="str">
        <f t="shared" si="14"/>
        <v>F</v>
      </c>
      <c r="R75" s="35" t="str">
        <f t="shared" si="15"/>
        <v>Kém</v>
      </c>
      <c r="S75" s="36" t="str">
        <f t="shared" si="12"/>
        <v/>
      </c>
      <c r="T75" s="37"/>
      <c r="U75" s="3"/>
      <c r="V75" s="24"/>
      <c r="W75" s="75" t="str">
        <f t="shared" si="16"/>
        <v>Thi lại</v>
      </c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2:38" ht="18.75" hidden="1" customHeight="1">
      <c r="B76" s="25">
        <v>67</v>
      </c>
      <c r="C76" s="26"/>
      <c r="D76" s="27"/>
      <c r="E76" s="28"/>
      <c r="F76" s="29"/>
      <c r="G76" s="26"/>
      <c r="H76" s="30" t="s">
        <v>29</v>
      </c>
      <c r="I76" s="30" t="s">
        <v>29</v>
      </c>
      <c r="J76" s="30" t="s">
        <v>29</v>
      </c>
      <c r="K76" s="30" t="s">
        <v>29</v>
      </c>
      <c r="L76" s="38"/>
      <c r="M76" s="38"/>
      <c r="N76" s="38"/>
      <c r="O76" s="32"/>
      <c r="P76" s="33">
        <f t="shared" si="13"/>
        <v>0</v>
      </c>
      <c r="Q76" s="34" t="str">
        <f t="shared" si="14"/>
        <v>F</v>
      </c>
      <c r="R76" s="35" t="str">
        <f t="shared" si="15"/>
        <v>Kém</v>
      </c>
      <c r="S76" s="36" t="str">
        <f t="shared" ref="S76:S99" si="17">+IF(OR($H76=0,$I76=0,$J76=0,$K76=0),"Không đủ ĐKDT","")</f>
        <v/>
      </c>
      <c r="T76" s="37"/>
      <c r="U76" s="3"/>
      <c r="V76" s="24"/>
      <c r="W76" s="75" t="str">
        <f t="shared" si="16"/>
        <v>Thi lại</v>
      </c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2:38" ht="18.75" hidden="1" customHeight="1">
      <c r="B77" s="25">
        <v>68</v>
      </c>
      <c r="C77" s="26"/>
      <c r="D77" s="27"/>
      <c r="E77" s="28"/>
      <c r="F77" s="29"/>
      <c r="G77" s="26"/>
      <c r="H77" s="30" t="s">
        <v>29</v>
      </c>
      <c r="I77" s="30" t="s">
        <v>29</v>
      </c>
      <c r="J77" s="30" t="s">
        <v>29</v>
      </c>
      <c r="K77" s="30" t="s">
        <v>29</v>
      </c>
      <c r="L77" s="38"/>
      <c r="M77" s="38"/>
      <c r="N77" s="38"/>
      <c r="O77" s="32"/>
      <c r="P77" s="33">
        <f t="shared" si="13"/>
        <v>0</v>
      </c>
      <c r="Q77" s="34" t="str">
        <f t="shared" si="14"/>
        <v>F</v>
      </c>
      <c r="R77" s="35" t="str">
        <f t="shared" si="15"/>
        <v>Kém</v>
      </c>
      <c r="S77" s="36" t="str">
        <f t="shared" si="17"/>
        <v/>
      </c>
      <c r="T77" s="37"/>
      <c r="U77" s="3"/>
      <c r="V77" s="24"/>
      <c r="W77" s="75" t="str">
        <f t="shared" si="16"/>
        <v>Thi lại</v>
      </c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</row>
    <row r="78" spans="2:38" ht="18.75" hidden="1" customHeight="1">
      <c r="B78" s="25">
        <v>69</v>
      </c>
      <c r="C78" s="26"/>
      <c r="D78" s="27"/>
      <c r="E78" s="28"/>
      <c r="F78" s="29"/>
      <c r="G78" s="26"/>
      <c r="H78" s="30" t="s">
        <v>29</v>
      </c>
      <c r="I78" s="30" t="s">
        <v>29</v>
      </c>
      <c r="J78" s="30" t="s">
        <v>29</v>
      </c>
      <c r="K78" s="30" t="s">
        <v>29</v>
      </c>
      <c r="L78" s="38"/>
      <c r="M78" s="38"/>
      <c r="N78" s="38"/>
      <c r="O78" s="32"/>
      <c r="P78" s="33">
        <f t="shared" si="13"/>
        <v>0</v>
      </c>
      <c r="Q78" s="34" t="str">
        <f t="shared" si="14"/>
        <v>F</v>
      </c>
      <c r="R78" s="35" t="str">
        <f t="shared" si="15"/>
        <v>Kém</v>
      </c>
      <c r="S78" s="36" t="str">
        <f t="shared" si="17"/>
        <v/>
      </c>
      <c r="T78" s="37"/>
      <c r="U78" s="3"/>
      <c r="V78" s="24"/>
      <c r="W78" s="75" t="str">
        <f t="shared" si="16"/>
        <v>Thi lại</v>
      </c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</row>
    <row r="79" spans="2:38" ht="18.75" hidden="1" customHeight="1">
      <c r="B79" s="25">
        <v>70</v>
      </c>
      <c r="C79" s="26"/>
      <c r="D79" s="27"/>
      <c r="E79" s="28"/>
      <c r="F79" s="29"/>
      <c r="G79" s="26"/>
      <c r="H79" s="30" t="s">
        <v>29</v>
      </c>
      <c r="I79" s="30" t="s">
        <v>29</v>
      </c>
      <c r="J79" s="30" t="s">
        <v>29</v>
      </c>
      <c r="K79" s="30" t="s">
        <v>29</v>
      </c>
      <c r="L79" s="38"/>
      <c r="M79" s="38"/>
      <c r="N79" s="38"/>
      <c r="O79" s="32"/>
      <c r="P79" s="33">
        <f t="shared" si="13"/>
        <v>0</v>
      </c>
      <c r="Q79" s="34" t="str">
        <f t="shared" si="14"/>
        <v>F</v>
      </c>
      <c r="R79" s="35" t="str">
        <f t="shared" si="15"/>
        <v>Kém</v>
      </c>
      <c r="S79" s="36" t="str">
        <f t="shared" si="17"/>
        <v/>
      </c>
      <c r="T79" s="37"/>
      <c r="U79" s="3"/>
      <c r="V79" s="24"/>
      <c r="W79" s="75" t="str">
        <f t="shared" si="16"/>
        <v>Thi lại</v>
      </c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  <row r="80" spans="2:38" ht="18.75" hidden="1" customHeight="1">
      <c r="B80" s="25">
        <v>71</v>
      </c>
      <c r="C80" s="26"/>
      <c r="D80" s="27"/>
      <c r="E80" s="28"/>
      <c r="F80" s="29"/>
      <c r="G80" s="26"/>
      <c r="H80" s="30" t="s">
        <v>29</v>
      </c>
      <c r="I80" s="30" t="s">
        <v>29</v>
      </c>
      <c r="J80" s="30" t="s">
        <v>29</v>
      </c>
      <c r="K80" s="30" t="s">
        <v>29</v>
      </c>
      <c r="L80" s="38"/>
      <c r="M80" s="38"/>
      <c r="N80" s="38"/>
      <c r="O80" s="32"/>
      <c r="P80" s="33">
        <f t="shared" si="13"/>
        <v>0</v>
      </c>
      <c r="Q80" s="34" t="str">
        <f t="shared" si="14"/>
        <v>F</v>
      </c>
      <c r="R80" s="35" t="str">
        <f t="shared" si="15"/>
        <v>Kém</v>
      </c>
      <c r="S80" s="36" t="str">
        <f t="shared" si="17"/>
        <v/>
      </c>
      <c r="T80" s="37"/>
      <c r="U80" s="3"/>
      <c r="V80" s="24"/>
      <c r="W80" s="75" t="str">
        <f t="shared" si="16"/>
        <v>Thi lại</v>
      </c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</row>
    <row r="81" spans="2:38" ht="18.75" hidden="1" customHeight="1">
      <c r="B81" s="25">
        <v>72</v>
      </c>
      <c r="C81" s="26"/>
      <c r="D81" s="27"/>
      <c r="E81" s="28"/>
      <c r="F81" s="29"/>
      <c r="G81" s="26"/>
      <c r="H81" s="30" t="s">
        <v>29</v>
      </c>
      <c r="I81" s="30" t="s">
        <v>29</v>
      </c>
      <c r="J81" s="30" t="s">
        <v>29</v>
      </c>
      <c r="K81" s="30" t="s">
        <v>29</v>
      </c>
      <c r="L81" s="38"/>
      <c r="M81" s="38"/>
      <c r="N81" s="38"/>
      <c r="O81" s="32"/>
      <c r="P81" s="33">
        <f t="shared" si="13"/>
        <v>0</v>
      </c>
      <c r="Q81" s="34" t="str">
        <f t="shared" si="14"/>
        <v>F</v>
      </c>
      <c r="R81" s="35" t="str">
        <f t="shared" si="15"/>
        <v>Kém</v>
      </c>
      <c r="S81" s="36" t="str">
        <f t="shared" si="17"/>
        <v/>
      </c>
      <c r="T81" s="37"/>
      <c r="U81" s="3"/>
      <c r="V81" s="24"/>
      <c r="W81" s="75" t="str">
        <f t="shared" si="16"/>
        <v>Thi lại</v>
      </c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</row>
    <row r="82" spans="2:38" ht="18.75" hidden="1" customHeight="1">
      <c r="B82" s="25">
        <v>73</v>
      </c>
      <c r="C82" s="26"/>
      <c r="D82" s="27"/>
      <c r="E82" s="28"/>
      <c r="F82" s="29"/>
      <c r="G82" s="26"/>
      <c r="H82" s="30" t="s">
        <v>29</v>
      </c>
      <c r="I82" s="30" t="s">
        <v>29</v>
      </c>
      <c r="J82" s="30" t="s">
        <v>29</v>
      </c>
      <c r="K82" s="30" t="s">
        <v>29</v>
      </c>
      <c r="L82" s="38"/>
      <c r="M82" s="38"/>
      <c r="N82" s="38"/>
      <c r="O82" s="32"/>
      <c r="P82" s="33">
        <f t="shared" si="13"/>
        <v>0</v>
      </c>
      <c r="Q82" s="34" t="str">
        <f t="shared" si="14"/>
        <v>F</v>
      </c>
      <c r="R82" s="35" t="str">
        <f t="shared" si="15"/>
        <v>Kém</v>
      </c>
      <c r="S82" s="36" t="str">
        <f t="shared" si="17"/>
        <v/>
      </c>
      <c r="T82" s="37"/>
      <c r="U82" s="3"/>
      <c r="V82" s="24"/>
      <c r="W82" s="75" t="str">
        <f t="shared" si="16"/>
        <v>Thi lại</v>
      </c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</row>
    <row r="83" spans="2:38" ht="18.75" hidden="1" customHeight="1">
      <c r="B83" s="25">
        <v>74</v>
      </c>
      <c r="C83" s="26"/>
      <c r="D83" s="27"/>
      <c r="E83" s="28"/>
      <c r="F83" s="29"/>
      <c r="G83" s="26"/>
      <c r="H83" s="30" t="s">
        <v>29</v>
      </c>
      <c r="I83" s="30" t="s">
        <v>29</v>
      </c>
      <c r="J83" s="30" t="s">
        <v>29</v>
      </c>
      <c r="K83" s="30" t="s">
        <v>29</v>
      </c>
      <c r="L83" s="38"/>
      <c r="M83" s="38"/>
      <c r="N83" s="38"/>
      <c r="O83" s="32"/>
      <c r="P83" s="33">
        <f t="shared" si="13"/>
        <v>0</v>
      </c>
      <c r="Q83" s="34" t="str">
        <f t="shared" si="14"/>
        <v>F</v>
      </c>
      <c r="R83" s="35" t="str">
        <f t="shared" si="15"/>
        <v>Kém</v>
      </c>
      <c r="S83" s="36" t="str">
        <f t="shared" si="17"/>
        <v/>
      </c>
      <c r="T83" s="37"/>
      <c r="U83" s="3"/>
      <c r="V83" s="24"/>
      <c r="W83" s="75" t="str">
        <f t="shared" si="16"/>
        <v>Thi lại</v>
      </c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</row>
    <row r="84" spans="2:38" ht="18.75" hidden="1" customHeight="1">
      <c r="B84" s="25">
        <v>75</v>
      </c>
      <c r="C84" s="26"/>
      <c r="D84" s="27"/>
      <c r="E84" s="28"/>
      <c r="F84" s="29"/>
      <c r="G84" s="26"/>
      <c r="H84" s="30" t="s">
        <v>29</v>
      </c>
      <c r="I84" s="30" t="s">
        <v>29</v>
      </c>
      <c r="J84" s="30" t="s">
        <v>29</v>
      </c>
      <c r="K84" s="30" t="s">
        <v>29</v>
      </c>
      <c r="L84" s="38"/>
      <c r="M84" s="38"/>
      <c r="N84" s="38"/>
      <c r="O84" s="32"/>
      <c r="P84" s="33">
        <f t="shared" si="13"/>
        <v>0</v>
      </c>
      <c r="Q84" s="34" t="str">
        <f t="shared" si="14"/>
        <v>F</v>
      </c>
      <c r="R84" s="35" t="str">
        <f t="shared" si="15"/>
        <v>Kém</v>
      </c>
      <c r="S84" s="36" t="str">
        <f t="shared" si="17"/>
        <v/>
      </c>
      <c r="T84" s="37"/>
      <c r="U84" s="3"/>
      <c r="V84" s="24"/>
      <c r="W84" s="75" t="str">
        <f t="shared" si="16"/>
        <v>Thi lại</v>
      </c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</row>
    <row r="85" spans="2:38" ht="18.75" hidden="1" customHeight="1">
      <c r="B85" s="25">
        <v>76</v>
      </c>
      <c r="C85" s="26"/>
      <c r="D85" s="27"/>
      <c r="E85" s="28"/>
      <c r="F85" s="29"/>
      <c r="G85" s="26"/>
      <c r="H85" s="30" t="s">
        <v>29</v>
      </c>
      <c r="I85" s="30" t="s">
        <v>29</v>
      </c>
      <c r="J85" s="30" t="s">
        <v>29</v>
      </c>
      <c r="K85" s="30" t="s">
        <v>29</v>
      </c>
      <c r="L85" s="38"/>
      <c r="M85" s="38"/>
      <c r="N85" s="38"/>
      <c r="O85" s="32"/>
      <c r="P85" s="33">
        <f t="shared" si="13"/>
        <v>0</v>
      </c>
      <c r="Q85" s="34" t="str">
        <f t="shared" si="14"/>
        <v>F</v>
      </c>
      <c r="R85" s="35" t="str">
        <f t="shared" si="15"/>
        <v>Kém</v>
      </c>
      <c r="S85" s="36" t="str">
        <f t="shared" si="17"/>
        <v/>
      </c>
      <c r="T85" s="37"/>
      <c r="U85" s="3"/>
      <c r="V85" s="24"/>
      <c r="W85" s="75" t="str">
        <f t="shared" si="16"/>
        <v>Thi lại</v>
      </c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</row>
    <row r="86" spans="2:38" ht="18.75" hidden="1" customHeight="1">
      <c r="B86" s="25">
        <v>77</v>
      </c>
      <c r="C86" s="26"/>
      <c r="D86" s="27"/>
      <c r="E86" s="28"/>
      <c r="F86" s="29"/>
      <c r="G86" s="26"/>
      <c r="H86" s="30" t="s">
        <v>29</v>
      </c>
      <c r="I86" s="30" t="s">
        <v>29</v>
      </c>
      <c r="J86" s="30" t="s">
        <v>29</v>
      </c>
      <c r="K86" s="30" t="s">
        <v>29</v>
      </c>
      <c r="L86" s="38"/>
      <c r="M86" s="38"/>
      <c r="N86" s="38"/>
      <c r="O86" s="32"/>
      <c r="P86" s="33">
        <f t="shared" si="13"/>
        <v>0</v>
      </c>
      <c r="Q86" s="34" t="str">
        <f t="shared" si="14"/>
        <v>F</v>
      </c>
      <c r="R86" s="35" t="str">
        <f t="shared" si="15"/>
        <v>Kém</v>
      </c>
      <c r="S86" s="36" t="str">
        <f t="shared" si="17"/>
        <v/>
      </c>
      <c r="T86" s="37"/>
      <c r="U86" s="3"/>
      <c r="V86" s="24"/>
      <c r="W86" s="75" t="str">
        <f t="shared" si="16"/>
        <v>Thi lại</v>
      </c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</row>
    <row r="87" spans="2:38" ht="18.75" hidden="1" customHeight="1">
      <c r="B87" s="25">
        <v>78</v>
      </c>
      <c r="C87" s="26"/>
      <c r="D87" s="27"/>
      <c r="E87" s="28"/>
      <c r="F87" s="29"/>
      <c r="G87" s="26"/>
      <c r="H87" s="30" t="s">
        <v>29</v>
      </c>
      <c r="I87" s="30" t="s">
        <v>29</v>
      </c>
      <c r="J87" s="30" t="s">
        <v>29</v>
      </c>
      <c r="K87" s="30" t="s">
        <v>29</v>
      </c>
      <c r="L87" s="38"/>
      <c r="M87" s="38"/>
      <c r="N87" s="38"/>
      <c r="O87" s="32"/>
      <c r="P87" s="33">
        <f t="shared" si="13"/>
        <v>0</v>
      </c>
      <c r="Q87" s="34" t="str">
        <f t="shared" si="14"/>
        <v>F</v>
      </c>
      <c r="R87" s="35" t="str">
        <f t="shared" si="15"/>
        <v>Kém</v>
      </c>
      <c r="S87" s="36" t="str">
        <f t="shared" si="17"/>
        <v/>
      </c>
      <c r="T87" s="37"/>
      <c r="U87" s="3"/>
      <c r="V87" s="24"/>
      <c r="W87" s="75" t="str">
        <f t="shared" si="16"/>
        <v>Thi lại</v>
      </c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</row>
    <row r="88" spans="2:38" ht="18.75" hidden="1" customHeight="1">
      <c r="B88" s="25">
        <v>79</v>
      </c>
      <c r="C88" s="26"/>
      <c r="D88" s="27"/>
      <c r="E88" s="28"/>
      <c r="F88" s="29"/>
      <c r="G88" s="26"/>
      <c r="H88" s="30" t="s">
        <v>29</v>
      </c>
      <c r="I88" s="30" t="s">
        <v>29</v>
      </c>
      <c r="J88" s="30" t="s">
        <v>29</v>
      </c>
      <c r="K88" s="30" t="s">
        <v>29</v>
      </c>
      <c r="L88" s="38"/>
      <c r="M88" s="38"/>
      <c r="N88" s="38"/>
      <c r="O88" s="32"/>
      <c r="P88" s="33">
        <f t="shared" si="13"/>
        <v>0</v>
      </c>
      <c r="Q88" s="34" t="str">
        <f t="shared" si="14"/>
        <v>F</v>
      </c>
      <c r="R88" s="35" t="str">
        <f t="shared" si="15"/>
        <v>Kém</v>
      </c>
      <c r="S88" s="36" t="str">
        <f t="shared" si="17"/>
        <v/>
      </c>
      <c r="T88" s="37"/>
      <c r="U88" s="3"/>
      <c r="V88" s="24"/>
      <c r="W88" s="75" t="str">
        <f t="shared" si="16"/>
        <v>Thi lại</v>
      </c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</row>
    <row r="89" spans="2:38" ht="18.75" hidden="1" customHeight="1">
      <c r="B89" s="25">
        <v>80</v>
      </c>
      <c r="C89" s="26"/>
      <c r="D89" s="27"/>
      <c r="E89" s="28"/>
      <c r="F89" s="29"/>
      <c r="G89" s="26"/>
      <c r="H89" s="30" t="s">
        <v>29</v>
      </c>
      <c r="I89" s="30" t="s">
        <v>29</v>
      </c>
      <c r="J89" s="30" t="s">
        <v>29</v>
      </c>
      <c r="K89" s="30" t="s">
        <v>29</v>
      </c>
      <c r="L89" s="38"/>
      <c r="M89" s="38"/>
      <c r="N89" s="38"/>
      <c r="O89" s="32"/>
      <c r="P89" s="33">
        <f t="shared" si="13"/>
        <v>0</v>
      </c>
      <c r="Q89" s="34" t="str">
        <f t="shared" si="14"/>
        <v>F</v>
      </c>
      <c r="R89" s="35" t="str">
        <f t="shared" si="15"/>
        <v>Kém</v>
      </c>
      <c r="S89" s="36" t="str">
        <f t="shared" si="17"/>
        <v/>
      </c>
      <c r="T89" s="37"/>
      <c r="U89" s="3"/>
      <c r="V89" s="24"/>
      <c r="W89" s="75" t="str">
        <f t="shared" si="16"/>
        <v>Thi lại</v>
      </c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</row>
    <row r="90" spans="2:38" ht="18.75" hidden="1" customHeight="1">
      <c r="B90" s="25">
        <v>81</v>
      </c>
      <c r="C90" s="26"/>
      <c r="D90" s="27"/>
      <c r="E90" s="28"/>
      <c r="F90" s="29"/>
      <c r="G90" s="26"/>
      <c r="H90" s="30" t="s">
        <v>29</v>
      </c>
      <c r="I90" s="30" t="s">
        <v>29</v>
      </c>
      <c r="J90" s="30" t="s">
        <v>29</v>
      </c>
      <c r="K90" s="30" t="s">
        <v>29</v>
      </c>
      <c r="L90" s="38"/>
      <c r="M90" s="38"/>
      <c r="N90" s="38"/>
      <c r="O90" s="32"/>
      <c r="P90" s="33">
        <f t="shared" si="13"/>
        <v>0</v>
      </c>
      <c r="Q90" s="34" t="str">
        <f t="shared" si="14"/>
        <v>F</v>
      </c>
      <c r="R90" s="35" t="str">
        <f t="shared" si="15"/>
        <v>Kém</v>
      </c>
      <c r="S90" s="36" t="str">
        <f t="shared" si="17"/>
        <v/>
      </c>
      <c r="T90" s="37"/>
      <c r="U90" s="3"/>
      <c r="V90" s="24"/>
      <c r="W90" s="75" t="str">
        <f t="shared" si="16"/>
        <v>Thi lại</v>
      </c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</row>
    <row r="91" spans="2:38" ht="18.75" hidden="1" customHeight="1">
      <c r="B91" s="25">
        <v>82</v>
      </c>
      <c r="C91" s="26"/>
      <c r="D91" s="27"/>
      <c r="E91" s="28"/>
      <c r="F91" s="29"/>
      <c r="G91" s="26"/>
      <c r="H91" s="30" t="s">
        <v>29</v>
      </c>
      <c r="I91" s="30" t="s">
        <v>29</v>
      </c>
      <c r="J91" s="30" t="s">
        <v>29</v>
      </c>
      <c r="K91" s="30" t="s">
        <v>29</v>
      </c>
      <c r="L91" s="38"/>
      <c r="M91" s="38"/>
      <c r="N91" s="38"/>
      <c r="O91" s="32"/>
      <c r="P91" s="33">
        <f t="shared" si="13"/>
        <v>0</v>
      </c>
      <c r="Q91" s="34" t="str">
        <f t="shared" si="14"/>
        <v>F</v>
      </c>
      <c r="R91" s="35" t="str">
        <f t="shared" si="15"/>
        <v>Kém</v>
      </c>
      <c r="S91" s="36" t="str">
        <f t="shared" si="17"/>
        <v/>
      </c>
      <c r="T91" s="37"/>
      <c r="U91" s="3"/>
      <c r="V91" s="24"/>
      <c r="W91" s="75" t="str">
        <f t="shared" si="16"/>
        <v>Thi lại</v>
      </c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</row>
    <row r="92" spans="2:38" ht="18.75" hidden="1" customHeight="1">
      <c r="B92" s="25">
        <v>83</v>
      </c>
      <c r="C92" s="26"/>
      <c r="D92" s="27"/>
      <c r="E92" s="28"/>
      <c r="F92" s="29"/>
      <c r="G92" s="26"/>
      <c r="H92" s="30" t="s">
        <v>29</v>
      </c>
      <c r="I92" s="30" t="s">
        <v>29</v>
      </c>
      <c r="J92" s="30" t="s">
        <v>29</v>
      </c>
      <c r="K92" s="30" t="s">
        <v>29</v>
      </c>
      <c r="L92" s="38"/>
      <c r="M92" s="38"/>
      <c r="N92" s="38"/>
      <c r="O92" s="32"/>
      <c r="P92" s="33">
        <f t="shared" si="13"/>
        <v>0</v>
      </c>
      <c r="Q92" s="34" t="str">
        <f t="shared" si="14"/>
        <v>F</v>
      </c>
      <c r="R92" s="35" t="str">
        <f t="shared" si="15"/>
        <v>Kém</v>
      </c>
      <c r="S92" s="36" t="str">
        <f t="shared" si="17"/>
        <v/>
      </c>
      <c r="T92" s="37"/>
      <c r="U92" s="3"/>
      <c r="V92" s="24"/>
      <c r="W92" s="75" t="str">
        <f t="shared" si="16"/>
        <v>Thi lại</v>
      </c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</row>
    <row r="93" spans="2:38" ht="18.75" hidden="1" customHeight="1">
      <c r="B93" s="25">
        <v>84</v>
      </c>
      <c r="C93" s="26"/>
      <c r="D93" s="27"/>
      <c r="E93" s="28"/>
      <c r="F93" s="29"/>
      <c r="G93" s="26"/>
      <c r="H93" s="30" t="s">
        <v>29</v>
      </c>
      <c r="I93" s="30" t="s">
        <v>29</v>
      </c>
      <c r="J93" s="30" t="s">
        <v>29</v>
      </c>
      <c r="K93" s="30" t="s">
        <v>29</v>
      </c>
      <c r="L93" s="38"/>
      <c r="M93" s="38"/>
      <c r="N93" s="38"/>
      <c r="O93" s="32"/>
      <c r="P93" s="33">
        <f t="shared" si="13"/>
        <v>0</v>
      </c>
      <c r="Q93" s="34" t="str">
        <f t="shared" si="14"/>
        <v>F</v>
      </c>
      <c r="R93" s="35" t="str">
        <f t="shared" si="15"/>
        <v>Kém</v>
      </c>
      <c r="S93" s="36" t="str">
        <f t="shared" si="17"/>
        <v/>
      </c>
      <c r="T93" s="37"/>
      <c r="U93" s="3"/>
      <c r="V93" s="24"/>
      <c r="W93" s="75" t="str">
        <f t="shared" si="16"/>
        <v>Thi lại</v>
      </c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</row>
    <row r="94" spans="2:38" ht="18.75" hidden="1" customHeight="1">
      <c r="B94" s="25">
        <v>85</v>
      </c>
      <c r="C94" s="26"/>
      <c r="D94" s="27"/>
      <c r="E94" s="28"/>
      <c r="F94" s="29"/>
      <c r="G94" s="26"/>
      <c r="H94" s="30" t="s">
        <v>29</v>
      </c>
      <c r="I94" s="30" t="s">
        <v>29</v>
      </c>
      <c r="J94" s="30" t="s">
        <v>29</v>
      </c>
      <c r="K94" s="30" t="s">
        <v>29</v>
      </c>
      <c r="L94" s="38"/>
      <c r="M94" s="38"/>
      <c r="N94" s="38"/>
      <c r="O94" s="32"/>
      <c r="P94" s="33">
        <f t="shared" si="13"/>
        <v>0</v>
      </c>
      <c r="Q94" s="34" t="str">
        <f t="shared" si="14"/>
        <v>F</v>
      </c>
      <c r="R94" s="35" t="str">
        <f t="shared" si="15"/>
        <v>Kém</v>
      </c>
      <c r="S94" s="36" t="str">
        <f t="shared" si="17"/>
        <v/>
      </c>
      <c r="T94" s="37"/>
      <c r="U94" s="3"/>
      <c r="V94" s="24"/>
      <c r="W94" s="75" t="str">
        <f t="shared" si="16"/>
        <v>Thi lại</v>
      </c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</row>
    <row r="95" spans="2:38" ht="18.75" hidden="1" customHeight="1">
      <c r="B95" s="25">
        <v>86</v>
      </c>
      <c r="C95" s="26"/>
      <c r="D95" s="27"/>
      <c r="E95" s="28"/>
      <c r="F95" s="29"/>
      <c r="G95" s="26"/>
      <c r="H95" s="30" t="s">
        <v>29</v>
      </c>
      <c r="I95" s="30" t="s">
        <v>29</v>
      </c>
      <c r="J95" s="30" t="s">
        <v>29</v>
      </c>
      <c r="K95" s="30" t="s">
        <v>29</v>
      </c>
      <c r="L95" s="38"/>
      <c r="M95" s="38"/>
      <c r="N95" s="38"/>
      <c r="O95" s="32"/>
      <c r="P95" s="33">
        <f t="shared" si="13"/>
        <v>0</v>
      </c>
      <c r="Q95" s="34" t="str">
        <f t="shared" si="14"/>
        <v>F</v>
      </c>
      <c r="R95" s="35" t="str">
        <f t="shared" si="15"/>
        <v>Kém</v>
      </c>
      <c r="S95" s="36" t="str">
        <f t="shared" si="17"/>
        <v/>
      </c>
      <c r="T95" s="37"/>
      <c r="U95" s="3"/>
      <c r="V95" s="24"/>
      <c r="W95" s="75" t="str">
        <f t="shared" si="16"/>
        <v>Thi lại</v>
      </c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</row>
    <row r="96" spans="2:38" ht="18.75" hidden="1" customHeight="1">
      <c r="B96" s="25">
        <v>87</v>
      </c>
      <c r="C96" s="26"/>
      <c r="D96" s="27"/>
      <c r="E96" s="28"/>
      <c r="F96" s="29"/>
      <c r="G96" s="26"/>
      <c r="H96" s="30" t="s">
        <v>29</v>
      </c>
      <c r="I96" s="30" t="s">
        <v>29</v>
      </c>
      <c r="J96" s="30" t="s">
        <v>29</v>
      </c>
      <c r="K96" s="30" t="s">
        <v>29</v>
      </c>
      <c r="L96" s="38"/>
      <c r="M96" s="38"/>
      <c r="N96" s="38"/>
      <c r="O96" s="32"/>
      <c r="P96" s="33">
        <f t="shared" si="13"/>
        <v>0</v>
      </c>
      <c r="Q96" s="34" t="str">
        <f t="shared" si="14"/>
        <v>F</v>
      </c>
      <c r="R96" s="35" t="str">
        <f t="shared" si="15"/>
        <v>Kém</v>
      </c>
      <c r="S96" s="36" t="str">
        <f t="shared" si="17"/>
        <v/>
      </c>
      <c r="T96" s="37"/>
      <c r="U96" s="3"/>
      <c r="V96" s="24"/>
      <c r="W96" s="75" t="str">
        <f t="shared" si="16"/>
        <v>Thi lại</v>
      </c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</row>
    <row r="97" spans="1:38" ht="18.75" hidden="1" customHeight="1">
      <c r="B97" s="25">
        <v>88</v>
      </c>
      <c r="C97" s="26"/>
      <c r="D97" s="27"/>
      <c r="E97" s="28"/>
      <c r="F97" s="29"/>
      <c r="G97" s="26"/>
      <c r="H97" s="30" t="s">
        <v>29</v>
      </c>
      <c r="I97" s="30" t="s">
        <v>29</v>
      </c>
      <c r="J97" s="30" t="s">
        <v>29</v>
      </c>
      <c r="K97" s="30" t="s">
        <v>29</v>
      </c>
      <c r="L97" s="38"/>
      <c r="M97" s="38"/>
      <c r="N97" s="38"/>
      <c r="O97" s="32"/>
      <c r="P97" s="33">
        <f t="shared" si="13"/>
        <v>0</v>
      </c>
      <c r="Q97" s="34" t="str">
        <f t="shared" si="14"/>
        <v>F</v>
      </c>
      <c r="R97" s="35" t="str">
        <f t="shared" si="15"/>
        <v>Kém</v>
      </c>
      <c r="S97" s="36" t="str">
        <f t="shared" si="17"/>
        <v/>
      </c>
      <c r="T97" s="37"/>
      <c r="U97" s="3"/>
      <c r="V97" s="24"/>
      <c r="W97" s="75" t="str">
        <f t="shared" si="16"/>
        <v>Thi lại</v>
      </c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</row>
    <row r="98" spans="1:38" ht="18.75" hidden="1" customHeight="1">
      <c r="B98" s="25">
        <v>89</v>
      </c>
      <c r="C98" s="26"/>
      <c r="D98" s="27"/>
      <c r="E98" s="28"/>
      <c r="F98" s="29"/>
      <c r="G98" s="26"/>
      <c r="H98" s="30" t="s">
        <v>29</v>
      </c>
      <c r="I98" s="30" t="s">
        <v>29</v>
      </c>
      <c r="J98" s="30" t="s">
        <v>29</v>
      </c>
      <c r="K98" s="30" t="s">
        <v>29</v>
      </c>
      <c r="L98" s="38"/>
      <c r="M98" s="38"/>
      <c r="N98" s="38"/>
      <c r="O98" s="32"/>
      <c r="P98" s="33">
        <f t="shared" si="13"/>
        <v>0</v>
      </c>
      <c r="Q98" s="34" t="str">
        <f t="shared" si="14"/>
        <v>F</v>
      </c>
      <c r="R98" s="35" t="str">
        <f t="shared" si="15"/>
        <v>Kém</v>
      </c>
      <c r="S98" s="36" t="str">
        <f t="shared" si="17"/>
        <v/>
      </c>
      <c r="T98" s="37"/>
      <c r="U98" s="3"/>
      <c r="V98" s="24"/>
      <c r="W98" s="75" t="str">
        <f t="shared" si="16"/>
        <v>Thi lại</v>
      </c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</row>
    <row r="99" spans="1:38" ht="18.75" hidden="1" customHeight="1">
      <c r="B99" s="25">
        <v>90</v>
      </c>
      <c r="C99" s="26"/>
      <c r="D99" s="27"/>
      <c r="E99" s="28"/>
      <c r="F99" s="29"/>
      <c r="G99" s="26"/>
      <c r="H99" s="30" t="s">
        <v>29</v>
      </c>
      <c r="I99" s="30" t="s">
        <v>29</v>
      </c>
      <c r="J99" s="30" t="s">
        <v>29</v>
      </c>
      <c r="K99" s="30" t="s">
        <v>29</v>
      </c>
      <c r="L99" s="38"/>
      <c r="M99" s="38"/>
      <c r="N99" s="38"/>
      <c r="O99" s="32"/>
      <c r="P99" s="33">
        <f t="shared" si="13"/>
        <v>0</v>
      </c>
      <c r="Q99" s="34" t="str">
        <f t="shared" si="14"/>
        <v>F</v>
      </c>
      <c r="R99" s="35" t="str">
        <f t="shared" si="15"/>
        <v>Kém</v>
      </c>
      <c r="S99" s="36" t="str">
        <f t="shared" si="17"/>
        <v/>
      </c>
      <c r="T99" s="37"/>
      <c r="U99" s="3"/>
      <c r="V99" s="24"/>
      <c r="W99" s="75" t="str">
        <f t="shared" si="16"/>
        <v>Thi lại</v>
      </c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</row>
    <row r="100" spans="1:38" ht="9" customHeight="1">
      <c r="A100" s="2"/>
      <c r="B100" s="39"/>
      <c r="C100" s="40"/>
      <c r="D100" s="40"/>
      <c r="E100" s="41"/>
      <c r="F100" s="41"/>
      <c r="G100" s="41"/>
      <c r="H100" s="42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3"/>
    </row>
    <row r="101" spans="1:38" ht="16.5" hidden="1">
      <c r="A101" s="2"/>
      <c r="B101" s="161" t="s">
        <v>30</v>
      </c>
      <c r="C101" s="161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 customHeight="1">
      <c r="A102" s="2"/>
      <c r="B102" s="45" t="s">
        <v>31</v>
      </c>
      <c r="C102" s="45"/>
      <c r="D102" s="46">
        <f>+$Z$8</f>
        <v>90</v>
      </c>
      <c r="E102" s="47" t="s">
        <v>32</v>
      </c>
      <c r="F102" s="134" t="s">
        <v>33</v>
      </c>
      <c r="G102" s="134"/>
      <c r="H102" s="134"/>
      <c r="I102" s="134"/>
      <c r="J102" s="134"/>
      <c r="K102" s="134"/>
      <c r="L102" s="134"/>
      <c r="M102" s="134"/>
      <c r="N102" s="134"/>
      <c r="O102" s="48">
        <f>$Z$8 -COUNTIF($S$9:$S$289,"Vắng") -COUNTIF($S$9:$S$289,"Vắng có phép") - COUNTIF($S$9:$S$289,"Đình chỉ thi") - COUNTIF($S$9:$S$289,"Không đủ ĐKDT")</f>
        <v>90</v>
      </c>
      <c r="P102" s="48"/>
      <c r="Q102" s="48"/>
      <c r="R102" s="49"/>
      <c r="S102" s="50" t="s">
        <v>32</v>
      </c>
      <c r="T102" s="49"/>
      <c r="U102" s="3"/>
    </row>
    <row r="103" spans="1:38" ht="16.5" hidden="1" customHeight="1">
      <c r="A103" s="2"/>
      <c r="B103" s="45" t="s">
        <v>34</v>
      </c>
      <c r="C103" s="45"/>
      <c r="D103" s="46">
        <f>+$AK$8</f>
        <v>50</v>
      </c>
      <c r="E103" s="47" t="s">
        <v>32</v>
      </c>
      <c r="F103" s="134" t="s">
        <v>35</v>
      </c>
      <c r="G103" s="134"/>
      <c r="H103" s="134"/>
      <c r="I103" s="134"/>
      <c r="J103" s="134"/>
      <c r="K103" s="134"/>
      <c r="L103" s="134"/>
      <c r="M103" s="134"/>
      <c r="N103" s="134"/>
      <c r="O103" s="51">
        <f>COUNTIF($S$9:$S$165,"Vắng")</f>
        <v>0</v>
      </c>
      <c r="P103" s="51"/>
      <c r="Q103" s="51"/>
      <c r="R103" s="52"/>
      <c r="S103" s="50" t="s">
        <v>32</v>
      </c>
      <c r="T103" s="52"/>
      <c r="U103" s="3"/>
    </row>
    <row r="104" spans="1:38" ht="16.5" hidden="1" customHeight="1">
      <c r="A104" s="2"/>
      <c r="B104" s="45" t="s">
        <v>50</v>
      </c>
      <c r="C104" s="45"/>
      <c r="D104" s="61">
        <f>COUNTIF(W10:W99,"Học lại")</f>
        <v>4</v>
      </c>
      <c r="E104" s="47" t="s">
        <v>32</v>
      </c>
      <c r="F104" s="134" t="s">
        <v>51</v>
      </c>
      <c r="G104" s="134"/>
      <c r="H104" s="134"/>
      <c r="I104" s="134"/>
      <c r="J104" s="134"/>
      <c r="K104" s="134"/>
      <c r="L104" s="134"/>
      <c r="M104" s="134"/>
      <c r="N104" s="134"/>
      <c r="O104" s="48">
        <f>COUNTIF($S$9:$S$165,"Vắng có phép")</f>
        <v>0</v>
      </c>
      <c r="P104" s="48"/>
      <c r="Q104" s="48"/>
      <c r="R104" s="49"/>
      <c r="S104" s="50" t="s">
        <v>32</v>
      </c>
      <c r="T104" s="49"/>
      <c r="U104" s="3"/>
    </row>
    <row r="105" spans="1:38" ht="3" hidden="1" customHeight="1">
      <c r="A105" s="2"/>
      <c r="B105" s="39"/>
      <c r="C105" s="40"/>
      <c r="D105" s="40"/>
      <c r="E105" s="41"/>
      <c r="F105" s="41"/>
      <c r="G105" s="41"/>
      <c r="H105" s="42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3"/>
    </row>
    <row r="106" spans="1:38" hidden="1">
      <c r="B106" s="81" t="s">
        <v>52</v>
      </c>
      <c r="C106" s="81"/>
      <c r="D106" s="82">
        <f>COUNTIF(W10:W99,"Thi lại")</f>
        <v>36</v>
      </c>
      <c r="E106" s="83" t="s">
        <v>32</v>
      </c>
      <c r="F106" s="3"/>
      <c r="G106" s="3"/>
      <c r="H106" s="3"/>
      <c r="I106" s="3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3"/>
    </row>
    <row r="107" spans="1:38" ht="24.75" hidden="1" customHeight="1">
      <c r="B107" s="81"/>
      <c r="C107" s="81"/>
      <c r="D107" s="82"/>
      <c r="E107" s="83"/>
      <c r="F107" s="3"/>
      <c r="G107" s="3"/>
      <c r="H107" s="3"/>
      <c r="I107" s="3"/>
      <c r="J107" s="162" t="s">
        <v>54</v>
      </c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3"/>
    </row>
    <row r="108" spans="1:38" hidden="1">
      <c r="A108" s="53"/>
      <c r="B108" s="155" t="s">
        <v>36</v>
      </c>
      <c r="C108" s="155"/>
      <c r="D108" s="155"/>
      <c r="E108" s="155"/>
      <c r="F108" s="155"/>
      <c r="G108" s="155"/>
      <c r="H108" s="155"/>
      <c r="I108" s="54"/>
      <c r="J108" s="163" t="s">
        <v>37</v>
      </c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3"/>
    </row>
    <row r="109" spans="1:38" ht="4.5" hidden="1" customHeight="1">
      <c r="A109" s="2"/>
      <c r="B109" s="39"/>
      <c r="C109" s="55"/>
      <c r="D109" s="55"/>
      <c r="E109" s="56"/>
      <c r="F109" s="56"/>
      <c r="G109" s="56"/>
      <c r="H109" s="57"/>
      <c r="I109" s="58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38" s="2" customFormat="1" hidden="1">
      <c r="B110" s="155" t="s">
        <v>38</v>
      </c>
      <c r="C110" s="155"/>
      <c r="D110" s="156" t="s">
        <v>39</v>
      </c>
      <c r="E110" s="156"/>
      <c r="F110" s="156"/>
      <c r="G110" s="156"/>
      <c r="H110" s="156"/>
      <c r="I110" s="58"/>
      <c r="J110" s="58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3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</row>
    <row r="111" spans="1:38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</row>
    <row r="114" spans="1:38" s="2" customFormat="1" ht="9.75" hidden="1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</row>
    <row r="115" spans="1:38" s="2" customFormat="1" ht="3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</row>
    <row r="116" spans="1:38" s="2" customFormat="1" ht="18" hidden="1" customHeight="1">
      <c r="A116" s="1"/>
      <c r="B116" s="165" t="s">
        <v>40</v>
      </c>
      <c r="C116" s="165"/>
      <c r="D116" s="165" t="s">
        <v>53</v>
      </c>
      <c r="E116" s="165"/>
      <c r="F116" s="165"/>
      <c r="G116" s="165"/>
      <c r="H116" s="165"/>
      <c r="I116" s="165"/>
      <c r="J116" s="165" t="s">
        <v>41</v>
      </c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3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</row>
    <row r="117" spans="1:38" s="2" customFormat="1" ht="4.5" hidden="1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</row>
    <row r="118" spans="1:38" s="2" customFormat="1" ht="36.7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</row>
    <row r="119" spans="1:38" s="2" customFormat="1" ht="32.25" customHeight="1">
      <c r="A119" s="1"/>
      <c r="B119" s="155" t="s">
        <v>42</v>
      </c>
      <c r="C119" s="155"/>
      <c r="D119" s="155"/>
      <c r="E119" s="155"/>
      <c r="F119" s="155"/>
      <c r="G119" s="155"/>
      <c r="H119" s="155"/>
      <c r="I119" s="54"/>
      <c r="J119" s="166" t="s">
        <v>55</v>
      </c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3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</row>
    <row r="120" spans="1:38" s="2" customFormat="1" hidden="1">
      <c r="A120" s="1"/>
      <c r="B120" s="39"/>
      <c r="C120" s="55"/>
      <c r="D120" s="55"/>
      <c r="E120" s="56"/>
      <c r="F120" s="56"/>
      <c r="G120" s="56"/>
      <c r="H120" s="57"/>
      <c r="I120" s="58"/>
      <c r="J120" s="58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</row>
    <row r="121" spans="1:38" s="2" customFormat="1">
      <c r="A121" s="1"/>
      <c r="B121" s="155" t="s">
        <v>38</v>
      </c>
      <c r="C121" s="155"/>
      <c r="D121" s="156" t="s">
        <v>39</v>
      </c>
      <c r="E121" s="156"/>
      <c r="F121" s="156"/>
      <c r="G121" s="156"/>
      <c r="H121" s="156"/>
      <c r="I121" s="58"/>
      <c r="J121" s="58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1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</row>
    <row r="122" spans="1:38" s="2" customForma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</row>
    <row r="126" spans="1:38">
      <c r="B126" s="164"/>
      <c r="C126" s="164"/>
      <c r="D126" s="164"/>
      <c r="E126" s="164"/>
      <c r="F126" s="164"/>
      <c r="G126" s="164"/>
      <c r="H126" s="164"/>
      <c r="I126" s="164"/>
      <c r="J126" s="164" t="s">
        <v>56</v>
      </c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</row>
  </sheetData>
  <autoFilter ref="A9:AL99">
    <filterColumn colId="1" showButton="0"/>
    <filterColumn colId="2" showButton="0"/>
    <filterColumn colId="3" showButton="0"/>
    <filterColumn colId="4" showButton="0"/>
    <filterColumn colId="5" showButton="0"/>
    <filterColumn colId="19">
      <customFilters>
        <customFilter operator="notEqual" val=" "/>
      </customFilters>
    </filterColumn>
  </autoFilter>
  <sortState ref="B10:U63">
    <sortCondition ref="B10:B63"/>
  </sortState>
  <mergeCells count="57">
    <mergeCell ref="B1:G1"/>
    <mergeCell ref="H1:T1"/>
    <mergeCell ref="B2:G2"/>
    <mergeCell ref="H2:T2"/>
    <mergeCell ref="B4:C4"/>
    <mergeCell ref="D4:N4"/>
    <mergeCell ref="O4:T4"/>
    <mergeCell ref="AK4:AL6"/>
    <mergeCell ref="B5:C5"/>
    <mergeCell ref="G5:N5"/>
    <mergeCell ref="O5:T5"/>
    <mergeCell ref="B7:B8"/>
    <mergeCell ref="C7:C8"/>
    <mergeCell ref="D7:E8"/>
    <mergeCell ref="F7:F8"/>
    <mergeCell ref="G7:G8"/>
    <mergeCell ref="X4:X7"/>
    <mergeCell ref="Y4:Y7"/>
    <mergeCell ref="Z4:Z7"/>
    <mergeCell ref="AA4:AD6"/>
    <mergeCell ref="AE4:AF6"/>
    <mergeCell ref="AG4:AH6"/>
    <mergeCell ref="J7:J8"/>
    <mergeCell ref="AI4:AJ6"/>
    <mergeCell ref="B110:C110"/>
    <mergeCell ref="D110:H110"/>
    <mergeCell ref="S7:S9"/>
    <mergeCell ref="T7:T9"/>
    <mergeCell ref="B9:G9"/>
    <mergeCell ref="B101:C101"/>
    <mergeCell ref="F102:N102"/>
    <mergeCell ref="F103:N103"/>
    <mergeCell ref="N7:N8"/>
    <mergeCell ref="O7:O8"/>
    <mergeCell ref="P7:P9"/>
    <mergeCell ref="Q7:Q8"/>
    <mergeCell ref="R7:R8"/>
    <mergeCell ref="H7:H8"/>
    <mergeCell ref="I7:I8"/>
    <mergeCell ref="F104:N104"/>
    <mergeCell ref="K7:K8"/>
    <mergeCell ref="L7:L8"/>
    <mergeCell ref="M7:M8"/>
    <mergeCell ref="J106:T106"/>
    <mergeCell ref="J107:T107"/>
    <mergeCell ref="B108:H108"/>
    <mergeCell ref="J108:T108"/>
    <mergeCell ref="B126:C126"/>
    <mergeCell ref="D126:I126"/>
    <mergeCell ref="J126:T126"/>
    <mergeCell ref="B116:C116"/>
    <mergeCell ref="D116:I116"/>
    <mergeCell ref="J116:T116"/>
    <mergeCell ref="B119:H119"/>
    <mergeCell ref="J119:T119"/>
    <mergeCell ref="B121:C121"/>
    <mergeCell ref="D121:H121"/>
  </mergeCells>
  <conditionalFormatting sqref="H10:O99">
    <cfRule type="cellIs" dxfId="11" priority="8" operator="greaterThan">
      <formula>10</formula>
    </cfRule>
  </conditionalFormatting>
  <conditionalFormatting sqref="C1:C1048576">
    <cfRule type="duplicateValues" dxfId="10" priority="6"/>
  </conditionalFormatting>
  <conditionalFormatting sqref="C10:C63">
    <cfRule type="duplicateValues" dxfId="9" priority="5" stopIfTrue="1"/>
  </conditionalFormatting>
  <conditionalFormatting sqref="H10:J63">
    <cfRule type="cellIs" dxfId="8" priority="2" stopIfTrue="1" operator="greaterThan">
      <formula>10</formula>
    </cfRule>
    <cfRule type="cellIs" dxfId="7" priority="3" stopIfTrue="1" operator="greaterThan">
      <formula>10</formula>
    </cfRule>
    <cfRule type="cellIs" dxfId="6" priority="4" stopIfTrue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X2:AL8 W10:W99 D104"/>
  </dataValidations>
  <pageMargins left="0.45" right="0.2" top="0" bottom="0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126"/>
  <sheetViews>
    <sheetView tabSelected="1" workbookViewId="0">
      <selection activeCell="G124" sqref="G124"/>
    </sheetView>
  </sheetViews>
  <sheetFormatPr defaultColWidth="9" defaultRowHeight="15.75"/>
  <cols>
    <col min="1" max="1" width="0.375" style="1" customWidth="1"/>
    <col min="2" max="2" width="3.25" style="1" customWidth="1"/>
    <col min="3" max="3" width="10.25" style="1" customWidth="1"/>
    <col min="4" max="4" width="14.75" style="1" customWidth="1"/>
    <col min="5" max="5" width="6.75" style="1" customWidth="1"/>
    <col min="6" max="6" width="9.375" style="1" hidden="1" customWidth="1"/>
    <col min="7" max="7" width="11.25" style="1" customWidth="1"/>
    <col min="8" max="11" width="4.375" style="1" customWidth="1"/>
    <col min="12" max="12" width="3.25" style="1" hidden="1" customWidth="1"/>
    <col min="13" max="13" width="3.5" style="1" hidden="1" customWidth="1"/>
    <col min="14" max="14" width="7.375" style="1" hidden="1" customWidth="1"/>
    <col min="15" max="15" width="4.25" style="1" customWidth="1"/>
    <col min="16" max="16" width="6.5" style="1" customWidth="1"/>
    <col min="17" max="17" width="6.5" style="1" hidden="1" customWidth="1"/>
    <col min="18" max="18" width="11.875" style="1" hidden="1" customWidth="1"/>
    <col min="19" max="19" width="12.125" style="1" customWidth="1"/>
    <col min="20" max="20" width="5.75" style="1" customWidth="1"/>
    <col min="21" max="21" width="6.5" style="1" customWidth="1"/>
    <col min="22" max="22" width="6.5" style="2" customWidth="1"/>
    <col min="23" max="23" width="9" style="62"/>
    <col min="24" max="24" width="9.125" style="62" bestFit="1" customWidth="1"/>
    <col min="25" max="25" width="9" style="62"/>
    <col min="26" max="26" width="10.375" style="62" bestFit="1" customWidth="1"/>
    <col min="27" max="27" width="9.125" style="62" bestFit="1" customWidth="1"/>
    <col min="28" max="38" width="9" style="62"/>
    <col min="39" max="16384" width="9" style="1"/>
  </cols>
  <sheetData>
    <row r="1" spans="2:38" ht="27.75" customHeight="1">
      <c r="B1" s="140" t="s">
        <v>0</v>
      </c>
      <c r="C1" s="140"/>
      <c r="D1" s="140"/>
      <c r="E1" s="140"/>
      <c r="F1" s="140"/>
      <c r="G1" s="140"/>
      <c r="H1" s="141" t="s">
        <v>1</v>
      </c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3"/>
    </row>
    <row r="2" spans="2:38" ht="25.5" customHeight="1">
      <c r="B2" s="142" t="s">
        <v>2</v>
      </c>
      <c r="C2" s="142"/>
      <c r="D2" s="142"/>
      <c r="E2" s="142"/>
      <c r="F2" s="142"/>
      <c r="G2" s="142"/>
      <c r="H2" s="143" t="s">
        <v>57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4"/>
      <c r="V2" s="5"/>
      <c r="AD2" s="63"/>
      <c r="AE2" s="64"/>
      <c r="AF2" s="63"/>
      <c r="AG2" s="63"/>
      <c r="AH2" s="63"/>
      <c r="AI2" s="64"/>
      <c r="AJ2" s="63"/>
    </row>
    <row r="3" spans="2:38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4"/>
      <c r="V3" s="5"/>
      <c r="AE3" s="65"/>
      <c r="AI3" s="65"/>
    </row>
    <row r="4" spans="2:38" ht="23.25" customHeight="1">
      <c r="B4" s="146" t="s">
        <v>3</v>
      </c>
      <c r="C4" s="146"/>
      <c r="D4" s="137" t="s">
        <v>58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9" t="s">
        <v>62</v>
      </c>
      <c r="P4" s="139"/>
      <c r="Q4" s="139"/>
      <c r="R4" s="139"/>
      <c r="S4" s="139"/>
      <c r="T4" s="139"/>
      <c r="W4" s="63"/>
      <c r="X4" s="144" t="s">
        <v>49</v>
      </c>
      <c r="Y4" s="144" t="s">
        <v>9</v>
      </c>
      <c r="Z4" s="144" t="s">
        <v>48</v>
      </c>
      <c r="AA4" s="144" t="s">
        <v>47</v>
      </c>
      <c r="AB4" s="144"/>
      <c r="AC4" s="144"/>
      <c r="AD4" s="144"/>
      <c r="AE4" s="144" t="s">
        <v>46</v>
      </c>
      <c r="AF4" s="144"/>
      <c r="AG4" s="144" t="s">
        <v>44</v>
      </c>
      <c r="AH4" s="144"/>
      <c r="AI4" s="144" t="s">
        <v>45</v>
      </c>
      <c r="AJ4" s="144"/>
      <c r="AK4" s="144" t="s">
        <v>43</v>
      </c>
      <c r="AL4" s="144"/>
    </row>
    <row r="5" spans="2:38" ht="17.25" customHeight="1">
      <c r="B5" s="145" t="s">
        <v>4</v>
      </c>
      <c r="C5" s="145"/>
      <c r="D5" s="9">
        <v>3</v>
      </c>
      <c r="G5" s="138" t="s">
        <v>60</v>
      </c>
      <c r="H5" s="138"/>
      <c r="I5" s="138"/>
      <c r="J5" s="138"/>
      <c r="K5" s="138"/>
      <c r="L5" s="138"/>
      <c r="M5" s="138"/>
      <c r="N5" s="138"/>
      <c r="O5" s="138" t="s">
        <v>61</v>
      </c>
      <c r="P5" s="138"/>
      <c r="Q5" s="138"/>
      <c r="R5" s="138"/>
      <c r="S5" s="138"/>
      <c r="T5" s="138"/>
      <c r="W5" s="63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</row>
    <row r="6" spans="2:38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59"/>
      <c r="P6" s="3"/>
      <c r="Q6" s="3"/>
      <c r="R6" s="3"/>
      <c r="S6" s="3"/>
      <c r="T6" s="3"/>
      <c r="W6" s="63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</row>
    <row r="7" spans="2:38" ht="44.25" customHeight="1">
      <c r="B7" s="147" t="s">
        <v>5</v>
      </c>
      <c r="C7" s="149" t="s">
        <v>6</v>
      </c>
      <c r="D7" s="151" t="s">
        <v>7</v>
      </c>
      <c r="E7" s="152"/>
      <c r="F7" s="147" t="s">
        <v>8</v>
      </c>
      <c r="G7" s="147" t="s">
        <v>9</v>
      </c>
      <c r="H7" s="136" t="s">
        <v>10</v>
      </c>
      <c r="I7" s="136" t="s">
        <v>11</v>
      </c>
      <c r="J7" s="136" t="s">
        <v>12</v>
      </c>
      <c r="K7" s="136" t="s">
        <v>13</v>
      </c>
      <c r="L7" s="135" t="s">
        <v>14</v>
      </c>
      <c r="M7" s="135" t="s">
        <v>15</v>
      </c>
      <c r="N7" s="135" t="s">
        <v>16</v>
      </c>
      <c r="O7" s="135" t="s">
        <v>17</v>
      </c>
      <c r="P7" s="147" t="s">
        <v>18</v>
      </c>
      <c r="Q7" s="135" t="s">
        <v>19</v>
      </c>
      <c r="R7" s="147" t="s">
        <v>20</v>
      </c>
      <c r="S7" s="147" t="s">
        <v>21</v>
      </c>
      <c r="T7" s="147" t="s">
        <v>22</v>
      </c>
      <c r="W7" s="63"/>
      <c r="X7" s="144"/>
      <c r="Y7" s="144"/>
      <c r="Z7" s="144"/>
      <c r="AA7" s="66" t="s">
        <v>23</v>
      </c>
      <c r="AB7" s="66" t="s">
        <v>24</v>
      </c>
      <c r="AC7" s="66" t="s">
        <v>25</v>
      </c>
      <c r="AD7" s="66" t="s">
        <v>26</v>
      </c>
      <c r="AE7" s="66" t="s">
        <v>27</v>
      </c>
      <c r="AF7" s="66" t="s">
        <v>26</v>
      </c>
      <c r="AG7" s="66" t="s">
        <v>27</v>
      </c>
      <c r="AH7" s="66" t="s">
        <v>26</v>
      </c>
      <c r="AI7" s="66" t="s">
        <v>27</v>
      </c>
      <c r="AJ7" s="66" t="s">
        <v>26</v>
      </c>
      <c r="AK7" s="66" t="s">
        <v>27</v>
      </c>
      <c r="AL7" s="67" t="s">
        <v>26</v>
      </c>
    </row>
    <row r="8" spans="2:38" ht="44.25" customHeight="1">
      <c r="B8" s="148"/>
      <c r="C8" s="150"/>
      <c r="D8" s="153"/>
      <c r="E8" s="154"/>
      <c r="F8" s="148"/>
      <c r="G8" s="148"/>
      <c r="H8" s="136"/>
      <c r="I8" s="136"/>
      <c r="J8" s="136"/>
      <c r="K8" s="136"/>
      <c r="L8" s="135"/>
      <c r="M8" s="135"/>
      <c r="N8" s="135"/>
      <c r="O8" s="135"/>
      <c r="P8" s="157"/>
      <c r="Q8" s="135"/>
      <c r="R8" s="148"/>
      <c r="S8" s="157"/>
      <c r="T8" s="157"/>
      <c r="V8" s="11"/>
      <c r="W8" s="63"/>
      <c r="X8" s="68" t="str">
        <f>+D4</f>
        <v>Nguyên lý kế toán</v>
      </c>
      <c r="Y8" s="69" t="str">
        <f>+O4</f>
        <v>Nhóm: FIA1321-05</v>
      </c>
      <c r="Z8" s="70">
        <f>+$AI$8+$AK$8+$AG$8</f>
        <v>90</v>
      </c>
      <c r="AA8" s="64">
        <f>COUNTIF($S$9:$S$159,"Khiển trách")</f>
        <v>0</v>
      </c>
      <c r="AB8" s="64">
        <f>COUNTIF($S$9:$S$159,"Cảnh cáo")</f>
        <v>0</v>
      </c>
      <c r="AC8" s="64">
        <f>COUNTIF($S$9:$S$159,"Đình chỉ thi")</f>
        <v>0</v>
      </c>
      <c r="AD8" s="71">
        <f>+($AA$8+$AB$8+$AC$8)/$Z$8*100%</f>
        <v>0</v>
      </c>
      <c r="AE8" s="64">
        <f>SUM(COUNTIF($S$9:$S$157,"Vắng"),COUNTIF($S$9:$S$157,"Vắng có phép"))</f>
        <v>2</v>
      </c>
      <c r="AF8" s="72">
        <f>+$AE$8/$Z$8</f>
        <v>2.2222222222222223E-2</v>
      </c>
      <c r="AG8" s="73">
        <f>COUNTIF($W$9:$W$157,"Thi lại")</f>
        <v>36</v>
      </c>
      <c r="AH8" s="72">
        <f>+$AG$8/$Z$8</f>
        <v>0.4</v>
      </c>
      <c r="AI8" s="73">
        <f>COUNTIF($W$9:$W$158,"Học lại")</f>
        <v>3</v>
      </c>
      <c r="AJ8" s="72">
        <f>+$AI$8/$Z$8</f>
        <v>3.3333333333333333E-2</v>
      </c>
      <c r="AK8" s="64">
        <f>COUNTIF($W$10:$W$158,"Đạt")</f>
        <v>51</v>
      </c>
      <c r="AL8" s="71">
        <f>+$AK$8/$Z$8</f>
        <v>0.56666666666666665</v>
      </c>
    </row>
    <row r="9" spans="2:38" ht="14.25" customHeight="1">
      <c r="B9" s="158" t="s">
        <v>28</v>
      </c>
      <c r="C9" s="159"/>
      <c r="D9" s="159"/>
      <c r="E9" s="159"/>
      <c r="F9" s="159"/>
      <c r="G9" s="160"/>
      <c r="H9" s="12">
        <v>10</v>
      </c>
      <c r="I9" s="12">
        <v>10</v>
      </c>
      <c r="J9" s="13"/>
      <c r="K9" s="12">
        <v>20</v>
      </c>
      <c r="L9" s="14"/>
      <c r="M9" s="15"/>
      <c r="N9" s="15"/>
      <c r="O9" s="60">
        <f>100-(H9+I9+J9+K9)</f>
        <v>60</v>
      </c>
      <c r="P9" s="148"/>
      <c r="Q9" s="16"/>
      <c r="R9" s="16"/>
      <c r="S9" s="148"/>
      <c r="T9" s="148"/>
      <c r="W9" s="63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</row>
    <row r="10" spans="2:38" ht="14.1" customHeight="1">
      <c r="B10" s="17">
        <v>1</v>
      </c>
      <c r="C10" s="106" t="s">
        <v>756</v>
      </c>
      <c r="D10" s="88" t="s">
        <v>757</v>
      </c>
      <c r="E10" s="89" t="s">
        <v>68</v>
      </c>
      <c r="F10" s="107" t="s">
        <v>758</v>
      </c>
      <c r="G10" s="108" t="s">
        <v>84</v>
      </c>
      <c r="H10" s="18">
        <v>8</v>
      </c>
      <c r="I10" s="18">
        <v>5</v>
      </c>
      <c r="J10" s="18" t="s">
        <v>29</v>
      </c>
      <c r="K10" s="18">
        <v>9</v>
      </c>
      <c r="L10" s="19"/>
      <c r="M10" s="19"/>
      <c r="N10" s="19"/>
      <c r="O10" s="20">
        <v>3</v>
      </c>
      <c r="P10" s="21">
        <f t="shared" ref="P10:P41" si="0">ROUND(SUMPRODUCT(H10:O10,$H$9:$O$9)/100,1)</f>
        <v>4.9000000000000004</v>
      </c>
      <c r="Q10" s="22" t="str">
        <f t="shared" ref="Q10:Q41" si="1">IF(AND($P10&gt;=9,$P10&lt;=10),"A+","")&amp;IF(AND($P10&gt;=8.5,$P10&lt;=8.9),"A","")&amp;IF(AND($P10&gt;=8,$P10&lt;=8.4),"B+","")&amp;IF(AND($P10&gt;=7,$P10&lt;=7.9),"B","")&amp;IF(AND($P10&gt;=6.5,$P10&lt;=6.9),"C+","")&amp;IF(AND($P10&gt;=5.5,$P10&lt;=6.4),"C","")&amp;IF(AND($P10&gt;=5,$P10&lt;=5.4),"D+","")&amp;IF(AND($P10&gt;=4,$P10&lt;=4.9),"D","")&amp;IF(AND($P10&lt;4),"F","")</f>
        <v>D</v>
      </c>
      <c r="R10" s="22" t="str">
        <f t="shared" ref="R10:R41" si="2">IF($P10&lt;4,"Kém",IF(AND($P10&gt;=4,$P10&lt;=5.4),"Trung bình yếu",IF(AND($P10&gt;=5.5,$P10&lt;=6.9),"Trung bình",IF(AND($P10&gt;=7,$P10&lt;=8.4),"Khá",IF(AND($P10&gt;=8.5,$P10&lt;=10),"Giỏi","")))))</f>
        <v>Trung bình yếu</v>
      </c>
      <c r="S10" s="84" t="str">
        <f t="shared" ref="S10:S35" si="3">+IF(OR($H10=0,$I10=0,$J10=0,$K10=0),"Không đủ ĐKDT","")</f>
        <v/>
      </c>
      <c r="T10" s="23" t="s">
        <v>908</v>
      </c>
      <c r="U10" s="3"/>
      <c r="V10" s="24"/>
      <c r="W10" s="75" t="str">
        <f t="shared" ref="W10:W41" si="4">IF(S10="Không đủ ĐKDT","Học lại",IF(S10="Đình chỉ thi","Học lại",IF(AND(MID(G10,2,2)&gt;="12",S10="Vắng"),"Học lại",IF(S10="Vắng có phép", "Thi lại",IF(S10="Nợ học phí", "Thi lại",IF(AND((MID(G10,2,2)&lt;"12"),P10&lt;4.5),"Thi lại",IF(P10&lt;4,"Học lại","Đạt")))))))</f>
        <v>Đạt</v>
      </c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2:38" ht="14.1" customHeight="1">
      <c r="B11" s="25">
        <v>2</v>
      </c>
      <c r="C11" s="92" t="s">
        <v>759</v>
      </c>
      <c r="D11" s="90" t="s">
        <v>760</v>
      </c>
      <c r="E11" s="91" t="s">
        <v>68</v>
      </c>
      <c r="F11" s="87" t="s">
        <v>647</v>
      </c>
      <c r="G11" s="26" t="s">
        <v>93</v>
      </c>
      <c r="H11" s="30">
        <v>8.5</v>
      </c>
      <c r="I11" s="30">
        <v>6.5</v>
      </c>
      <c r="J11" s="30" t="s">
        <v>29</v>
      </c>
      <c r="K11" s="31">
        <v>9.5</v>
      </c>
      <c r="L11" s="31"/>
      <c r="M11" s="31"/>
      <c r="N11" s="31"/>
      <c r="O11" s="32">
        <v>2</v>
      </c>
      <c r="P11" s="33">
        <f t="shared" si="0"/>
        <v>4.5999999999999996</v>
      </c>
      <c r="Q11" s="34" t="str">
        <f t="shared" si="1"/>
        <v>D</v>
      </c>
      <c r="R11" s="35" t="str">
        <f t="shared" si="2"/>
        <v>Trung bình yếu</v>
      </c>
      <c r="S11" s="36" t="str">
        <f t="shared" si="3"/>
        <v/>
      </c>
      <c r="T11" s="37" t="s">
        <v>908</v>
      </c>
      <c r="U11" s="3"/>
      <c r="V11" s="24"/>
      <c r="W11" s="75" t="str">
        <f t="shared" si="4"/>
        <v>Đạt</v>
      </c>
      <c r="X11" s="74"/>
      <c r="Y11" s="74"/>
      <c r="Z11" s="74"/>
      <c r="AA11" s="66"/>
      <c r="AB11" s="66"/>
      <c r="AC11" s="66"/>
      <c r="AD11" s="66"/>
      <c r="AE11" s="65"/>
      <c r="AF11" s="66"/>
      <c r="AG11" s="66"/>
      <c r="AH11" s="66"/>
      <c r="AI11" s="66"/>
      <c r="AJ11" s="66"/>
      <c r="AK11" s="66"/>
      <c r="AL11" s="67"/>
    </row>
    <row r="12" spans="2:38" ht="14.1" customHeight="1">
      <c r="B12" s="25">
        <v>3</v>
      </c>
      <c r="C12" s="92" t="s">
        <v>761</v>
      </c>
      <c r="D12" s="90" t="s">
        <v>762</v>
      </c>
      <c r="E12" s="91" t="s">
        <v>68</v>
      </c>
      <c r="F12" s="87" t="s">
        <v>763</v>
      </c>
      <c r="G12" s="26" t="s">
        <v>123</v>
      </c>
      <c r="H12" s="30">
        <v>8</v>
      </c>
      <c r="I12" s="30">
        <v>5</v>
      </c>
      <c r="J12" s="30" t="s">
        <v>29</v>
      </c>
      <c r="K12" s="31">
        <v>9.5</v>
      </c>
      <c r="L12" s="38"/>
      <c r="M12" s="38"/>
      <c r="N12" s="38"/>
      <c r="O12" s="32">
        <v>5.5</v>
      </c>
      <c r="P12" s="33">
        <f t="shared" si="0"/>
        <v>6.5</v>
      </c>
      <c r="Q12" s="34" t="str">
        <f t="shared" si="1"/>
        <v>C+</v>
      </c>
      <c r="R12" s="35" t="str">
        <f t="shared" si="2"/>
        <v>Trung bình</v>
      </c>
      <c r="S12" s="36" t="str">
        <f t="shared" si="3"/>
        <v/>
      </c>
      <c r="T12" s="37" t="s">
        <v>908</v>
      </c>
      <c r="U12" s="3"/>
      <c r="V12" s="24"/>
      <c r="W12" s="75" t="str">
        <f t="shared" si="4"/>
        <v>Đạt</v>
      </c>
      <c r="X12" s="76"/>
      <c r="Y12" s="76"/>
      <c r="Z12" s="85"/>
      <c r="AA12" s="65"/>
      <c r="AB12" s="65"/>
      <c r="AC12" s="65"/>
      <c r="AD12" s="78"/>
      <c r="AE12" s="65"/>
      <c r="AF12" s="79"/>
      <c r="AG12" s="80"/>
      <c r="AH12" s="79"/>
      <c r="AI12" s="80"/>
      <c r="AJ12" s="79"/>
      <c r="AK12" s="65"/>
      <c r="AL12" s="78"/>
    </row>
    <row r="13" spans="2:38" ht="14.1" customHeight="1">
      <c r="B13" s="25">
        <v>4</v>
      </c>
      <c r="C13" s="92" t="s">
        <v>764</v>
      </c>
      <c r="D13" s="90" t="s">
        <v>765</v>
      </c>
      <c r="E13" s="91" t="s">
        <v>68</v>
      </c>
      <c r="F13" s="87" t="s">
        <v>106</v>
      </c>
      <c r="G13" s="26" t="s">
        <v>79</v>
      </c>
      <c r="H13" s="30">
        <v>7.5</v>
      </c>
      <c r="I13" s="30">
        <v>5</v>
      </c>
      <c r="J13" s="30" t="s">
        <v>29</v>
      </c>
      <c r="K13" s="31">
        <v>9.5</v>
      </c>
      <c r="L13" s="38"/>
      <c r="M13" s="38"/>
      <c r="N13" s="38"/>
      <c r="O13" s="32">
        <v>2</v>
      </c>
      <c r="P13" s="33">
        <f t="shared" si="0"/>
        <v>4.4000000000000004</v>
      </c>
      <c r="Q13" s="34" t="str">
        <f t="shared" si="1"/>
        <v>D</v>
      </c>
      <c r="R13" s="35" t="str">
        <f t="shared" si="2"/>
        <v>Trung bình yếu</v>
      </c>
      <c r="S13" s="36" t="str">
        <f t="shared" si="3"/>
        <v/>
      </c>
      <c r="T13" s="37" t="s">
        <v>908</v>
      </c>
      <c r="U13" s="3"/>
      <c r="V13" s="24"/>
      <c r="W13" s="75" t="str">
        <f t="shared" si="4"/>
        <v>Đạt</v>
      </c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</row>
    <row r="14" spans="2:38" ht="14.1" customHeight="1">
      <c r="B14" s="25">
        <v>5</v>
      </c>
      <c r="C14" s="92" t="s">
        <v>766</v>
      </c>
      <c r="D14" s="90" t="s">
        <v>232</v>
      </c>
      <c r="E14" s="91" t="s">
        <v>767</v>
      </c>
      <c r="F14" s="87" t="s">
        <v>768</v>
      </c>
      <c r="G14" s="26" t="s">
        <v>79</v>
      </c>
      <c r="H14" s="30">
        <v>10</v>
      </c>
      <c r="I14" s="30">
        <v>10</v>
      </c>
      <c r="J14" s="30" t="s">
        <v>29</v>
      </c>
      <c r="K14" s="31">
        <v>9.5</v>
      </c>
      <c r="L14" s="38"/>
      <c r="M14" s="38"/>
      <c r="N14" s="38"/>
      <c r="O14" s="32">
        <v>8.5</v>
      </c>
      <c r="P14" s="33">
        <f t="shared" si="0"/>
        <v>9</v>
      </c>
      <c r="Q14" s="34" t="str">
        <f t="shared" si="1"/>
        <v>A+</v>
      </c>
      <c r="R14" s="35" t="str">
        <f t="shared" si="2"/>
        <v>Giỏi</v>
      </c>
      <c r="S14" s="36" t="str">
        <f t="shared" si="3"/>
        <v/>
      </c>
      <c r="T14" s="37" t="s">
        <v>908</v>
      </c>
      <c r="U14" s="3"/>
      <c r="V14" s="24"/>
      <c r="W14" s="75" t="str">
        <f t="shared" si="4"/>
        <v>Đạt</v>
      </c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14.1" customHeight="1">
      <c r="B15" s="25">
        <v>6</v>
      </c>
      <c r="C15" s="92" t="s">
        <v>769</v>
      </c>
      <c r="D15" s="90" t="s">
        <v>770</v>
      </c>
      <c r="E15" s="91" t="s">
        <v>278</v>
      </c>
      <c r="F15" s="87" t="s">
        <v>771</v>
      </c>
      <c r="G15" s="26" t="s">
        <v>772</v>
      </c>
      <c r="H15" s="30">
        <v>9</v>
      </c>
      <c r="I15" s="30">
        <v>9</v>
      </c>
      <c r="J15" s="30" t="s">
        <v>29</v>
      </c>
      <c r="K15" s="31">
        <v>9</v>
      </c>
      <c r="L15" s="38"/>
      <c r="M15" s="38"/>
      <c r="N15" s="38"/>
      <c r="O15" s="32">
        <v>8</v>
      </c>
      <c r="P15" s="33">
        <f t="shared" si="0"/>
        <v>8.4</v>
      </c>
      <c r="Q15" s="34" t="str">
        <f t="shared" si="1"/>
        <v>B+</v>
      </c>
      <c r="R15" s="35" t="str">
        <f t="shared" si="2"/>
        <v>Khá</v>
      </c>
      <c r="S15" s="36" t="str">
        <f t="shared" si="3"/>
        <v/>
      </c>
      <c r="T15" s="37" t="s">
        <v>908</v>
      </c>
      <c r="U15" s="3"/>
      <c r="V15" s="24"/>
      <c r="W15" s="75" t="str">
        <f t="shared" si="4"/>
        <v>Đạt</v>
      </c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</row>
    <row r="16" spans="2:38" ht="14.1" customHeight="1">
      <c r="B16" s="25">
        <v>7</v>
      </c>
      <c r="C16" s="92" t="s">
        <v>773</v>
      </c>
      <c r="D16" s="90" t="s">
        <v>461</v>
      </c>
      <c r="E16" s="91" t="s">
        <v>617</v>
      </c>
      <c r="F16" s="87" t="s">
        <v>774</v>
      </c>
      <c r="G16" s="26" t="s">
        <v>102</v>
      </c>
      <c r="H16" s="30">
        <v>8</v>
      </c>
      <c r="I16" s="30">
        <v>5</v>
      </c>
      <c r="J16" s="30" t="s">
        <v>29</v>
      </c>
      <c r="K16" s="31">
        <v>8</v>
      </c>
      <c r="L16" s="38"/>
      <c r="M16" s="38"/>
      <c r="N16" s="38"/>
      <c r="O16" s="32">
        <v>5.5</v>
      </c>
      <c r="P16" s="33">
        <f t="shared" si="0"/>
        <v>6.2</v>
      </c>
      <c r="Q16" s="34" t="str">
        <f t="shared" si="1"/>
        <v>C</v>
      </c>
      <c r="R16" s="35" t="str">
        <f t="shared" si="2"/>
        <v>Trung bình</v>
      </c>
      <c r="S16" s="36" t="str">
        <f t="shared" si="3"/>
        <v/>
      </c>
      <c r="T16" s="37" t="s">
        <v>908</v>
      </c>
      <c r="U16" s="3"/>
      <c r="V16" s="24"/>
      <c r="W16" s="75" t="str">
        <f t="shared" si="4"/>
        <v>Đạt</v>
      </c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14.1" customHeight="1">
      <c r="B17" s="25">
        <v>8</v>
      </c>
      <c r="C17" s="92" t="s">
        <v>775</v>
      </c>
      <c r="D17" s="90" t="s">
        <v>458</v>
      </c>
      <c r="E17" s="91" t="s">
        <v>87</v>
      </c>
      <c r="F17" s="87" t="s">
        <v>776</v>
      </c>
      <c r="G17" s="26" t="s">
        <v>79</v>
      </c>
      <c r="H17" s="30">
        <v>8</v>
      </c>
      <c r="I17" s="30">
        <v>7.5</v>
      </c>
      <c r="J17" s="30" t="s">
        <v>29</v>
      </c>
      <c r="K17" s="31">
        <v>9</v>
      </c>
      <c r="L17" s="38"/>
      <c r="M17" s="38"/>
      <c r="N17" s="38"/>
      <c r="O17" s="32">
        <v>6.5</v>
      </c>
      <c r="P17" s="33">
        <f t="shared" si="0"/>
        <v>7.3</v>
      </c>
      <c r="Q17" s="34" t="str">
        <f t="shared" si="1"/>
        <v>B</v>
      </c>
      <c r="R17" s="35" t="str">
        <f t="shared" si="2"/>
        <v>Khá</v>
      </c>
      <c r="S17" s="36" t="str">
        <f t="shared" si="3"/>
        <v/>
      </c>
      <c r="T17" s="37" t="s">
        <v>908</v>
      </c>
      <c r="U17" s="3"/>
      <c r="V17" s="24"/>
      <c r="W17" s="75" t="str">
        <f t="shared" si="4"/>
        <v>Đạt</v>
      </c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14.1" customHeight="1">
      <c r="B18" s="25">
        <v>9</v>
      </c>
      <c r="C18" s="92" t="s">
        <v>777</v>
      </c>
      <c r="D18" s="90" t="s">
        <v>400</v>
      </c>
      <c r="E18" s="91" t="s">
        <v>308</v>
      </c>
      <c r="F18" s="87" t="s">
        <v>778</v>
      </c>
      <c r="G18" s="26" t="s">
        <v>779</v>
      </c>
      <c r="H18" s="30">
        <v>9.5</v>
      </c>
      <c r="I18" s="30">
        <v>10</v>
      </c>
      <c r="J18" s="30" t="s">
        <v>29</v>
      </c>
      <c r="K18" s="31">
        <v>9</v>
      </c>
      <c r="L18" s="38"/>
      <c r="M18" s="38"/>
      <c r="N18" s="38"/>
      <c r="O18" s="32">
        <v>7.5</v>
      </c>
      <c r="P18" s="33">
        <f t="shared" si="0"/>
        <v>8.3000000000000007</v>
      </c>
      <c r="Q18" s="34" t="str">
        <f t="shared" si="1"/>
        <v>B+</v>
      </c>
      <c r="R18" s="35" t="str">
        <f t="shared" si="2"/>
        <v>Khá</v>
      </c>
      <c r="S18" s="36" t="str">
        <f t="shared" si="3"/>
        <v/>
      </c>
      <c r="T18" s="37" t="s">
        <v>908</v>
      </c>
      <c r="U18" s="3"/>
      <c r="V18" s="24"/>
      <c r="W18" s="75" t="str">
        <f t="shared" si="4"/>
        <v>Đạt</v>
      </c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14.1" customHeight="1">
      <c r="B19" s="25">
        <v>10</v>
      </c>
      <c r="C19" s="92" t="s">
        <v>780</v>
      </c>
      <c r="D19" s="90" t="s">
        <v>781</v>
      </c>
      <c r="E19" s="91" t="s">
        <v>782</v>
      </c>
      <c r="F19" s="87" t="s">
        <v>296</v>
      </c>
      <c r="G19" s="26" t="s">
        <v>102</v>
      </c>
      <c r="H19" s="30">
        <v>7.5</v>
      </c>
      <c r="I19" s="30">
        <v>5.5</v>
      </c>
      <c r="J19" s="30" t="s">
        <v>29</v>
      </c>
      <c r="K19" s="31">
        <v>9</v>
      </c>
      <c r="L19" s="38"/>
      <c r="M19" s="38"/>
      <c r="N19" s="38"/>
      <c r="O19" s="32">
        <v>1.5</v>
      </c>
      <c r="P19" s="33">
        <f t="shared" si="0"/>
        <v>4</v>
      </c>
      <c r="Q19" s="34" t="str">
        <f t="shared" si="1"/>
        <v>D</v>
      </c>
      <c r="R19" s="35" t="str">
        <f t="shared" si="2"/>
        <v>Trung bình yếu</v>
      </c>
      <c r="S19" s="36" t="str">
        <f t="shared" si="3"/>
        <v/>
      </c>
      <c r="T19" s="37" t="s">
        <v>908</v>
      </c>
      <c r="U19" s="3"/>
      <c r="V19" s="24"/>
      <c r="W19" s="75" t="str">
        <f t="shared" si="4"/>
        <v>Đạt</v>
      </c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14.1" customHeight="1">
      <c r="B20" s="25">
        <v>11</v>
      </c>
      <c r="C20" s="92" t="s">
        <v>783</v>
      </c>
      <c r="D20" s="90" t="s">
        <v>138</v>
      </c>
      <c r="E20" s="91" t="s">
        <v>324</v>
      </c>
      <c r="F20" s="87" t="s">
        <v>784</v>
      </c>
      <c r="G20" s="26" t="s">
        <v>102</v>
      </c>
      <c r="H20" s="30">
        <v>10</v>
      </c>
      <c r="I20" s="30">
        <v>7.5</v>
      </c>
      <c r="J20" s="30" t="s">
        <v>29</v>
      </c>
      <c r="K20" s="31">
        <v>9.5</v>
      </c>
      <c r="L20" s="38"/>
      <c r="M20" s="38"/>
      <c r="N20" s="38"/>
      <c r="O20" s="32">
        <v>9</v>
      </c>
      <c r="P20" s="33">
        <f t="shared" si="0"/>
        <v>9.1</v>
      </c>
      <c r="Q20" s="34" t="str">
        <f t="shared" si="1"/>
        <v>A+</v>
      </c>
      <c r="R20" s="35" t="str">
        <f t="shared" si="2"/>
        <v>Giỏi</v>
      </c>
      <c r="S20" s="36" t="str">
        <f t="shared" si="3"/>
        <v/>
      </c>
      <c r="T20" s="37" t="s">
        <v>908</v>
      </c>
      <c r="U20" s="3"/>
      <c r="V20" s="24"/>
      <c r="W20" s="75" t="str">
        <f t="shared" si="4"/>
        <v>Đạt</v>
      </c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14.1" customHeight="1">
      <c r="B21" s="25">
        <v>12</v>
      </c>
      <c r="C21" s="92" t="s">
        <v>785</v>
      </c>
      <c r="D21" s="90" t="s">
        <v>786</v>
      </c>
      <c r="E21" s="91" t="s">
        <v>324</v>
      </c>
      <c r="F21" s="87" t="s">
        <v>787</v>
      </c>
      <c r="G21" s="26" t="s">
        <v>788</v>
      </c>
      <c r="H21" s="30">
        <v>10</v>
      </c>
      <c r="I21" s="30">
        <v>10</v>
      </c>
      <c r="J21" s="30" t="s">
        <v>29</v>
      </c>
      <c r="K21" s="31">
        <v>9.5</v>
      </c>
      <c r="L21" s="38"/>
      <c r="M21" s="38"/>
      <c r="N21" s="38"/>
      <c r="O21" s="32">
        <v>9.5</v>
      </c>
      <c r="P21" s="33">
        <f t="shared" si="0"/>
        <v>9.6</v>
      </c>
      <c r="Q21" s="34" t="str">
        <f t="shared" si="1"/>
        <v>A+</v>
      </c>
      <c r="R21" s="35" t="str">
        <f t="shared" si="2"/>
        <v>Giỏi</v>
      </c>
      <c r="S21" s="36" t="str">
        <f t="shared" si="3"/>
        <v/>
      </c>
      <c r="T21" s="37" t="s">
        <v>908</v>
      </c>
      <c r="U21" s="3"/>
      <c r="V21" s="24"/>
      <c r="W21" s="75" t="str">
        <f t="shared" si="4"/>
        <v>Đạt</v>
      </c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14.1" customHeight="1">
      <c r="B22" s="25">
        <v>13</v>
      </c>
      <c r="C22" s="92" t="s">
        <v>789</v>
      </c>
      <c r="D22" s="90" t="s">
        <v>790</v>
      </c>
      <c r="E22" s="91" t="s">
        <v>791</v>
      </c>
      <c r="F22" s="87" t="s">
        <v>792</v>
      </c>
      <c r="G22" s="26" t="s">
        <v>70</v>
      </c>
      <c r="H22" s="30">
        <v>7.5</v>
      </c>
      <c r="I22" s="30">
        <v>5</v>
      </c>
      <c r="J22" s="30" t="s">
        <v>29</v>
      </c>
      <c r="K22" s="31">
        <v>8</v>
      </c>
      <c r="L22" s="38"/>
      <c r="M22" s="38"/>
      <c r="N22" s="38"/>
      <c r="O22" s="32">
        <v>2</v>
      </c>
      <c r="P22" s="33">
        <f t="shared" si="0"/>
        <v>4.0999999999999996</v>
      </c>
      <c r="Q22" s="34" t="str">
        <f t="shared" si="1"/>
        <v>D</v>
      </c>
      <c r="R22" s="35" t="str">
        <f t="shared" si="2"/>
        <v>Trung bình yếu</v>
      </c>
      <c r="S22" s="36" t="str">
        <f t="shared" si="3"/>
        <v/>
      </c>
      <c r="T22" s="37" t="s">
        <v>908</v>
      </c>
      <c r="U22" s="3"/>
      <c r="V22" s="24"/>
      <c r="W22" s="75" t="str">
        <f t="shared" si="4"/>
        <v>Đạt</v>
      </c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14.1" customHeight="1">
      <c r="B23" s="25">
        <v>14</v>
      </c>
      <c r="C23" s="92" t="s">
        <v>793</v>
      </c>
      <c r="D23" s="90" t="s">
        <v>339</v>
      </c>
      <c r="E23" s="91" t="s">
        <v>100</v>
      </c>
      <c r="F23" s="87" t="s">
        <v>146</v>
      </c>
      <c r="G23" s="26" t="s">
        <v>74</v>
      </c>
      <c r="H23" s="30">
        <v>8</v>
      </c>
      <c r="I23" s="30">
        <v>6</v>
      </c>
      <c r="J23" s="30" t="s">
        <v>29</v>
      </c>
      <c r="K23" s="31">
        <v>8</v>
      </c>
      <c r="L23" s="38"/>
      <c r="M23" s="38"/>
      <c r="N23" s="38"/>
      <c r="O23" s="32">
        <v>3.5</v>
      </c>
      <c r="P23" s="33">
        <f t="shared" si="0"/>
        <v>5.0999999999999996</v>
      </c>
      <c r="Q23" s="34" t="str">
        <f t="shared" si="1"/>
        <v>D+</v>
      </c>
      <c r="R23" s="35" t="str">
        <f t="shared" si="2"/>
        <v>Trung bình yếu</v>
      </c>
      <c r="S23" s="36" t="str">
        <f t="shared" si="3"/>
        <v/>
      </c>
      <c r="T23" s="37" t="s">
        <v>908</v>
      </c>
      <c r="U23" s="3"/>
      <c r="V23" s="24"/>
      <c r="W23" s="75" t="str">
        <f t="shared" si="4"/>
        <v>Đạt</v>
      </c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14.1" customHeight="1">
      <c r="B24" s="25">
        <v>15</v>
      </c>
      <c r="C24" s="92" t="s">
        <v>794</v>
      </c>
      <c r="D24" s="90" t="s">
        <v>90</v>
      </c>
      <c r="E24" s="91" t="s">
        <v>795</v>
      </c>
      <c r="F24" s="87" t="s">
        <v>796</v>
      </c>
      <c r="G24" s="26" t="s">
        <v>797</v>
      </c>
      <c r="H24" s="30">
        <v>7.5</v>
      </c>
      <c r="I24" s="30">
        <v>8.5</v>
      </c>
      <c r="J24" s="30" t="s">
        <v>29</v>
      </c>
      <c r="K24" s="31">
        <v>9.5</v>
      </c>
      <c r="L24" s="38"/>
      <c r="M24" s="38"/>
      <c r="N24" s="38"/>
      <c r="O24" s="32">
        <v>7</v>
      </c>
      <c r="P24" s="33">
        <f t="shared" si="0"/>
        <v>7.7</v>
      </c>
      <c r="Q24" s="34" t="str">
        <f t="shared" si="1"/>
        <v>B</v>
      </c>
      <c r="R24" s="35" t="str">
        <f t="shared" si="2"/>
        <v>Khá</v>
      </c>
      <c r="S24" s="36" t="str">
        <f t="shared" si="3"/>
        <v/>
      </c>
      <c r="T24" s="37" t="s">
        <v>908</v>
      </c>
      <c r="U24" s="3"/>
      <c r="V24" s="24"/>
      <c r="W24" s="75" t="str">
        <f t="shared" si="4"/>
        <v>Đạt</v>
      </c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14.1" customHeight="1">
      <c r="B25" s="25">
        <v>16</v>
      </c>
      <c r="C25" s="92" t="s">
        <v>798</v>
      </c>
      <c r="D25" s="90" t="s">
        <v>799</v>
      </c>
      <c r="E25" s="91" t="s">
        <v>800</v>
      </c>
      <c r="F25" s="87" t="s">
        <v>246</v>
      </c>
      <c r="G25" s="26" t="s">
        <v>74</v>
      </c>
      <c r="H25" s="30">
        <v>8</v>
      </c>
      <c r="I25" s="30">
        <v>7.5</v>
      </c>
      <c r="J25" s="30" t="s">
        <v>29</v>
      </c>
      <c r="K25" s="31">
        <v>9</v>
      </c>
      <c r="L25" s="38"/>
      <c r="M25" s="38"/>
      <c r="N25" s="38"/>
      <c r="O25" s="32">
        <v>5.5</v>
      </c>
      <c r="P25" s="33">
        <f t="shared" si="0"/>
        <v>6.7</v>
      </c>
      <c r="Q25" s="34" t="str">
        <f t="shared" si="1"/>
        <v>C+</v>
      </c>
      <c r="R25" s="35" t="str">
        <f t="shared" si="2"/>
        <v>Trung bình</v>
      </c>
      <c r="S25" s="36" t="str">
        <f t="shared" si="3"/>
        <v/>
      </c>
      <c r="T25" s="37" t="s">
        <v>908</v>
      </c>
      <c r="U25" s="3"/>
      <c r="V25" s="24"/>
      <c r="W25" s="75" t="str">
        <f t="shared" si="4"/>
        <v>Đạt</v>
      </c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14.1" customHeight="1">
      <c r="B26" s="25">
        <v>17</v>
      </c>
      <c r="C26" s="92" t="s">
        <v>801</v>
      </c>
      <c r="D26" s="90" t="s">
        <v>802</v>
      </c>
      <c r="E26" s="91" t="s">
        <v>113</v>
      </c>
      <c r="F26" s="87" t="s">
        <v>242</v>
      </c>
      <c r="G26" s="26" t="s">
        <v>79</v>
      </c>
      <c r="H26" s="30">
        <v>8</v>
      </c>
      <c r="I26" s="30">
        <v>9</v>
      </c>
      <c r="J26" s="30" t="s">
        <v>29</v>
      </c>
      <c r="K26" s="31">
        <v>9.5</v>
      </c>
      <c r="L26" s="38"/>
      <c r="M26" s="38"/>
      <c r="N26" s="38"/>
      <c r="O26" s="32">
        <v>3.5</v>
      </c>
      <c r="P26" s="33">
        <f t="shared" si="0"/>
        <v>5.7</v>
      </c>
      <c r="Q26" s="34" t="str">
        <f t="shared" si="1"/>
        <v>C</v>
      </c>
      <c r="R26" s="35" t="str">
        <f t="shared" si="2"/>
        <v>Trung bình</v>
      </c>
      <c r="S26" s="36" t="str">
        <f t="shared" si="3"/>
        <v/>
      </c>
      <c r="T26" s="37" t="s">
        <v>908</v>
      </c>
      <c r="U26" s="3"/>
      <c r="V26" s="24"/>
      <c r="W26" s="75" t="str">
        <f t="shared" si="4"/>
        <v>Đạt</v>
      </c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14.1" customHeight="1">
      <c r="B27" s="25">
        <v>18</v>
      </c>
      <c r="C27" s="92" t="s">
        <v>803</v>
      </c>
      <c r="D27" s="90" t="s">
        <v>804</v>
      </c>
      <c r="E27" s="91" t="s">
        <v>121</v>
      </c>
      <c r="F27" s="87" t="s">
        <v>805</v>
      </c>
      <c r="G27" s="26" t="s">
        <v>79</v>
      </c>
      <c r="H27" s="30">
        <v>8</v>
      </c>
      <c r="I27" s="30">
        <v>7</v>
      </c>
      <c r="J27" s="30" t="s">
        <v>29</v>
      </c>
      <c r="K27" s="31">
        <v>9</v>
      </c>
      <c r="L27" s="38"/>
      <c r="M27" s="38"/>
      <c r="N27" s="38"/>
      <c r="O27" s="32">
        <v>3</v>
      </c>
      <c r="P27" s="33">
        <f t="shared" si="0"/>
        <v>5.0999999999999996</v>
      </c>
      <c r="Q27" s="34" t="str">
        <f t="shared" si="1"/>
        <v>D+</v>
      </c>
      <c r="R27" s="35" t="str">
        <f t="shared" si="2"/>
        <v>Trung bình yếu</v>
      </c>
      <c r="S27" s="36" t="str">
        <f t="shared" si="3"/>
        <v/>
      </c>
      <c r="T27" s="37" t="s">
        <v>908</v>
      </c>
      <c r="U27" s="3"/>
      <c r="V27" s="24"/>
      <c r="W27" s="75" t="str">
        <f t="shared" si="4"/>
        <v>Đạt</v>
      </c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14.1" customHeight="1">
      <c r="B28" s="25">
        <v>19</v>
      </c>
      <c r="C28" s="92" t="s">
        <v>806</v>
      </c>
      <c r="D28" s="90" t="s">
        <v>807</v>
      </c>
      <c r="E28" s="91" t="s">
        <v>128</v>
      </c>
      <c r="F28" s="87" t="s">
        <v>356</v>
      </c>
      <c r="G28" s="26" t="s">
        <v>93</v>
      </c>
      <c r="H28" s="30">
        <v>8.5</v>
      </c>
      <c r="I28" s="30">
        <v>7.5</v>
      </c>
      <c r="J28" s="30" t="s">
        <v>29</v>
      </c>
      <c r="K28" s="31">
        <v>8.5</v>
      </c>
      <c r="L28" s="38"/>
      <c r="M28" s="38"/>
      <c r="N28" s="38"/>
      <c r="O28" s="32">
        <v>6</v>
      </c>
      <c r="P28" s="33">
        <f t="shared" si="0"/>
        <v>6.9</v>
      </c>
      <c r="Q28" s="34" t="str">
        <f t="shared" si="1"/>
        <v>C+</v>
      </c>
      <c r="R28" s="35" t="str">
        <f t="shared" si="2"/>
        <v>Trung bình</v>
      </c>
      <c r="S28" s="36" t="str">
        <f t="shared" si="3"/>
        <v/>
      </c>
      <c r="T28" s="37" t="s">
        <v>908</v>
      </c>
      <c r="U28" s="3"/>
      <c r="V28" s="24"/>
      <c r="W28" s="75" t="str">
        <f t="shared" si="4"/>
        <v>Đạt</v>
      </c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14.1" customHeight="1">
      <c r="B29" s="25">
        <v>20</v>
      </c>
      <c r="C29" s="92" t="s">
        <v>808</v>
      </c>
      <c r="D29" s="90" t="s">
        <v>120</v>
      </c>
      <c r="E29" s="91" t="s">
        <v>809</v>
      </c>
      <c r="F29" s="87" t="s">
        <v>810</v>
      </c>
      <c r="G29" s="26" t="s">
        <v>93</v>
      </c>
      <c r="H29" s="30">
        <v>7.5</v>
      </c>
      <c r="I29" s="30">
        <v>4.5</v>
      </c>
      <c r="J29" s="30" t="s">
        <v>29</v>
      </c>
      <c r="K29" s="31">
        <v>9</v>
      </c>
      <c r="L29" s="38"/>
      <c r="M29" s="38"/>
      <c r="N29" s="38"/>
      <c r="O29" s="32">
        <v>6.5</v>
      </c>
      <c r="P29" s="33">
        <f t="shared" si="0"/>
        <v>6.9</v>
      </c>
      <c r="Q29" s="34" t="str">
        <f t="shared" si="1"/>
        <v>C+</v>
      </c>
      <c r="R29" s="35" t="str">
        <f t="shared" si="2"/>
        <v>Trung bình</v>
      </c>
      <c r="S29" s="36" t="str">
        <f t="shared" si="3"/>
        <v/>
      </c>
      <c r="T29" s="37" t="s">
        <v>908</v>
      </c>
      <c r="U29" s="3"/>
      <c r="V29" s="24"/>
      <c r="W29" s="75" t="str">
        <f t="shared" si="4"/>
        <v>Đạt</v>
      </c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14.1" customHeight="1">
      <c r="B30" s="25">
        <v>21</v>
      </c>
      <c r="C30" s="92" t="s">
        <v>811</v>
      </c>
      <c r="D30" s="90" t="s">
        <v>232</v>
      </c>
      <c r="E30" s="91" t="s">
        <v>812</v>
      </c>
      <c r="F30" s="87" t="s">
        <v>341</v>
      </c>
      <c r="G30" s="26" t="s">
        <v>102</v>
      </c>
      <c r="H30" s="30">
        <v>8</v>
      </c>
      <c r="I30" s="30">
        <v>5</v>
      </c>
      <c r="J30" s="30" t="s">
        <v>29</v>
      </c>
      <c r="K30" s="31">
        <v>9</v>
      </c>
      <c r="L30" s="38"/>
      <c r="M30" s="38"/>
      <c r="N30" s="38"/>
      <c r="O30" s="32">
        <v>4</v>
      </c>
      <c r="P30" s="33">
        <f t="shared" si="0"/>
        <v>5.5</v>
      </c>
      <c r="Q30" s="34" t="str">
        <f t="shared" si="1"/>
        <v>C</v>
      </c>
      <c r="R30" s="35" t="str">
        <f t="shared" si="2"/>
        <v>Trung bình</v>
      </c>
      <c r="S30" s="36" t="str">
        <f t="shared" si="3"/>
        <v/>
      </c>
      <c r="T30" s="37" t="s">
        <v>908</v>
      </c>
      <c r="U30" s="3"/>
      <c r="V30" s="24"/>
      <c r="W30" s="75" t="str">
        <f t="shared" si="4"/>
        <v>Đạt</v>
      </c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14.1" customHeight="1">
      <c r="B31" s="25">
        <v>22</v>
      </c>
      <c r="C31" s="92" t="s">
        <v>813</v>
      </c>
      <c r="D31" s="90" t="s">
        <v>814</v>
      </c>
      <c r="E31" s="91" t="s">
        <v>153</v>
      </c>
      <c r="F31" s="87" t="s">
        <v>730</v>
      </c>
      <c r="G31" s="26" t="s">
        <v>102</v>
      </c>
      <c r="H31" s="30">
        <v>7</v>
      </c>
      <c r="I31" s="30">
        <v>5</v>
      </c>
      <c r="J31" s="30" t="s">
        <v>29</v>
      </c>
      <c r="K31" s="31">
        <v>8.5</v>
      </c>
      <c r="L31" s="38"/>
      <c r="M31" s="38"/>
      <c r="N31" s="38"/>
      <c r="O31" s="32">
        <v>8.5</v>
      </c>
      <c r="P31" s="33">
        <f t="shared" si="0"/>
        <v>8</v>
      </c>
      <c r="Q31" s="34" t="str">
        <f t="shared" si="1"/>
        <v>B+</v>
      </c>
      <c r="R31" s="35" t="str">
        <f t="shared" si="2"/>
        <v>Khá</v>
      </c>
      <c r="S31" s="36" t="str">
        <f t="shared" si="3"/>
        <v/>
      </c>
      <c r="T31" s="37" t="s">
        <v>908</v>
      </c>
      <c r="U31" s="3"/>
      <c r="V31" s="24"/>
      <c r="W31" s="75" t="str">
        <f t="shared" si="4"/>
        <v>Đạt</v>
      </c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14.1" customHeight="1">
      <c r="B32" s="25">
        <v>23</v>
      </c>
      <c r="C32" s="92" t="s">
        <v>815</v>
      </c>
      <c r="D32" s="90" t="s">
        <v>816</v>
      </c>
      <c r="E32" s="91" t="s">
        <v>392</v>
      </c>
      <c r="F32" s="87" t="s">
        <v>341</v>
      </c>
      <c r="G32" s="26" t="s">
        <v>93</v>
      </c>
      <c r="H32" s="30">
        <v>7.5</v>
      </c>
      <c r="I32" s="30">
        <v>6</v>
      </c>
      <c r="J32" s="30" t="s">
        <v>29</v>
      </c>
      <c r="K32" s="31">
        <v>8.5</v>
      </c>
      <c r="L32" s="38"/>
      <c r="M32" s="38"/>
      <c r="N32" s="38"/>
      <c r="O32" s="32">
        <v>2.5</v>
      </c>
      <c r="P32" s="33">
        <f t="shared" si="0"/>
        <v>4.5999999999999996</v>
      </c>
      <c r="Q32" s="34" t="str">
        <f t="shared" si="1"/>
        <v>D</v>
      </c>
      <c r="R32" s="35" t="str">
        <f t="shared" si="2"/>
        <v>Trung bình yếu</v>
      </c>
      <c r="S32" s="36" t="str">
        <f t="shared" si="3"/>
        <v/>
      </c>
      <c r="T32" s="37" t="s">
        <v>908</v>
      </c>
      <c r="U32" s="3"/>
      <c r="V32" s="24"/>
      <c r="W32" s="75" t="str">
        <f t="shared" si="4"/>
        <v>Đạt</v>
      </c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38" ht="14.1" customHeight="1">
      <c r="B33" s="25">
        <v>24</v>
      </c>
      <c r="C33" s="92" t="s">
        <v>817</v>
      </c>
      <c r="D33" s="90" t="s">
        <v>232</v>
      </c>
      <c r="E33" s="91" t="s">
        <v>172</v>
      </c>
      <c r="F33" s="87" t="s">
        <v>818</v>
      </c>
      <c r="G33" s="26" t="s">
        <v>779</v>
      </c>
      <c r="H33" s="30">
        <v>9.5</v>
      </c>
      <c r="I33" s="30">
        <v>8.5</v>
      </c>
      <c r="J33" s="30" t="s">
        <v>29</v>
      </c>
      <c r="K33" s="31">
        <v>9.5</v>
      </c>
      <c r="L33" s="38"/>
      <c r="M33" s="38"/>
      <c r="N33" s="38"/>
      <c r="O33" s="32">
        <v>3.5</v>
      </c>
      <c r="P33" s="33">
        <f t="shared" si="0"/>
        <v>5.8</v>
      </c>
      <c r="Q33" s="34" t="str">
        <f t="shared" si="1"/>
        <v>C</v>
      </c>
      <c r="R33" s="35" t="str">
        <f t="shared" si="2"/>
        <v>Trung bình</v>
      </c>
      <c r="S33" s="36" t="str">
        <f t="shared" si="3"/>
        <v/>
      </c>
      <c r="T33" s="37" t="s">
        <v>908</v>
      </c>
      <c r="U33" s="3"/>
      <c r="V33" s="24"/>
      <c r="W33" s="75" t="str">
        <f t="shared" si="4"/>
        <v>Đạt</v>
      </c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38" ht="14.1" customHeight="1">
      <c r="B34" s="25">
        <v>25</v>
      </c>
      <c r="C34" s="92" t="s">
        <v>819</v>
      </c>
      <c r="D34" s="90" t="s">
        <v>820</v>
      </c>
      <c r="E34" s="91" t="s">
        <v>821</v>
      </c>
      <c r="F34" s="87" t="s">
        <v>822</v>
      </c>
      <c r="G34" s="26" t="s">
        <v>823</v>
      </c>
      <c r="H34" s="30">
        <v>7.5</v>
      </c>
      <c r="I34" s="30">
        <v>4</v>
      </c>
      <c r="J34" s="30" t="s">
        <v>29</v>
      </c>
      <c r="K34" s="31">
        <v>8</v>
      </c>
      <c r="L34" s="38"/>
      <c r="M34" s="38"/>
      <c r="N34" s="38"/>
      <c r="O34" s="32">
        <v>3</v>
      </c>
      <c r="P34" s="33">
        <f t="shared" si="0"/>
        <v>4.5999999999999996</v>
      </c>
      <c r="Q34" s="34" t="str">
        <f t="shared" si="1"/>
        <v>D</v>
      </c>
      <c r="R34" s="35" t="str">
        <f t="shared" si="2"/>
        <v>Trung bình yếu</v>
      </c>
      <c r="S34" s="36" t="str">
        <f t="shared" si="3"/>
        <v/>
      </c>
      <c r="T34" s="37" t="s">
        <v>908</v>
      </c>
      <c r="U34" s="3"/>
      <c r="V34" s="24"/>
      <c r="W34" s="75" t="str">
        <f t="shared" si="4"/>
        <v>Đạt</v>
      </c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38" ht="14.1" customHeight="1">
      <c r="B35" s="25">
        <v>26</v>
      </c>
      <c r="C35" s="92" t="s">
        <v>824</v>
      </c>
      <c r="D35" s="90" t="s">
        <v>825</v>
      </c>
      <c r="E35" s="91" t="s">
        <v>178</v>
      </c>
      <c r="F35" s="87" t="s">
        <v>826</v>
      </c>
      <c r="G35" s="26" t="s">
        <v>102</v>
      </c>
      <c r="H35" s="30">
        <v>8</v>
      </c>
      <c r="I35" s="30">
        <v>5.5</v>
      </c>
      <c r="J35" s="30" t="s">
        <v>29</v>
      </c>
      <c r="K35" s="31">
        <v>9.5</v>
      </c>
      <c r="L35" s="38"/>
      <c r="M35" s="38"/>
      <c r="N35" s="38"/>
      <c r="O35" s="32">
        <v>6</v>
      </c>
      <c r="P35" s="33">
        <f t="shared" si="0"/>
        <v>6.9</v>
      </c>
      <c r="Q35" s="34" t="str">
        <f t="shared" si="1"/>
        <v>C+</v>
      </c>
      <c r="R35" s="35" t="str">
        <f t="shared" si="2"/>
        <v>Trung bình</v>
      </c>
      <c r="S35" s="36" t="str">
        <f t="shared" si="3"/>
        <v/>
      </c>
      <c r="T35" s="37" t="s">
        <v>908</v>
      </c>
      <c r="U35" s="3"/>
      <c r="V35" s="24"/>
      <c r="W35" s="75" t="str">
        <f t="shared" si="4"/>
        <v>Đạt</v>
      </c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38" ht="14.1" customHeight="1">
      <c r="B36" s="25">
        <v>27</v>
      </c>
      <c r="C36" s="92" t="s">
        <v>827</v>
      </c>
      <c r="D36" s="90" t="s">
        <v>152</v>
      </c>
      <c r="E36" s="91" t="s">
        <v>675</v>
      </c>
      <c r="F36" s="87" t="s">
        <v>165</v>
      </c>
      <c r="G36" s="26" t="s">
        <v>93</v>
      </c>
      <c r="H36" s="30">
        <v>7</v>
      </c>
      <c r="I36" s="30">
        <v>5.5</v>
      </c>
      <c r="J36" s="30" t="s">
        <v>29</v>
      </c>
      <c r="K36" s="31">
        <v>8</v>
      </c>
      <c r="L36" s="38"/>
      <c r="M36" s="38"/>
      <c r="N36" s="38"/>
      <c r="O36" s="32"/>
      <c r="P36" s="33">
        <f t="shared" si="0"/>
        <v>2.9</v>
      </c>
      <c r="Q36" s="34" t="str">
        <f t="shared" si="1"/>
        <v>F</v>
      </c>
      <c r="R36" s="35" t="str">
        <f t="shared" si="2"/>
        <v>Kém</v>
      </c>
      <c r="S36" s="36" t="s">
        <v>910</v>
      </c>
      <c r="T36" s="37" t="s">
        <v>908</v>
      </c>
      <c r="U36" s="3"/>
      <c r="V36" s="24"/>
      <c r="W36" s="75" t="str">
        <f t="shared" si="4"/>
        <v>Học lại</v>
      </c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38" ht="14.1" customHeight="1">
      <c r="B37" s="25">
        <v>28</v>
      </c>
      <c r="C37" s="92" t="s">
        <v>828</v>
      </c>
      <c r="D37" s="90" t="s">
        <v>829</v>
      </c>
      <c r="E37" s="91" t="s">
        <v>685</v>
      </c>
      <c r="F37" s="87" t="s">
        <v>830</v>
      </c>
      <c r="G37" s="26" t="s">
        <v>102</v>
      </c>
      <c r="H37" s="30">
        <v>8</v>
      </c>
      <c r="I37" s="30">
        <v>6.5</v>
      </c>
      <c r="J37" s="30" t="s">
        <v>29</v>
      </c>
      <c r="K37" s="31">
        <v>9</v>
      </c>
      <c r="L37" s="38"/>
      <c r="M37" s="38"/>
      <c r="N37" s="38"/>
      <c r="O37" s="32">
        <v>4</v>
      </c>
      <c r="P37" s="33">
        <f t="shared" si="0"/>
        <v>5.7</v>
      </c>
      <c r="Q37" s="34" t="str">
        <f t="shared" si="1"/>
        <v>C</v>
      </c>
      <c r="R37" s="35" t="str">
        <f t="shared" si="2"/>
        <v>Trung bình</v>
      </c>
      <c r="S37" s="36" t="str">
        <f>+IF(OR($H37=0,$I37=0,$J37=0,$K37=0),"Không đủ ĐKDT","")</f>
        <v/>
      </c>
      <c r="T37" s="37" t="s">
        <v>909</v>
      </c>
      <c r="U37" s="3"/>
      <c r="V37" s="24"/>
      <c r="W37" s="75" t="str">
        <f t="shared" si="4"/>
        <v>Đạt</v>
      </c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38" ht="14.1" customHeight="1">
      <c r="B38" s="25">
        <v>29</v>
      </c>
      <c r="C38" s="92" t="s">
        <v>831</v>
      </c>
      <c r="D38" s="90" t="s">
        <v>832</v>
      </c>
      <c r="E38" s="91" t="s">
        <v>540</v>
      </c>
      <c r="F38" s="87" t="s">
        <v>776</v>
      </c>
      <c r="G38" s="26" t="s">
        <v>93</v>
      </c>
      <c r="H38" s="30">
        <v>7.5</v>
      </c>
      <c r="I38" s="30">
        <v>4.5</v>
      </c>
      <c r="J38" s="30" t="s">
        <v>29</v>
      </c>
      <c r="K38" s="31">
        <v>8.5</v>
      </c>
      <c r="L38" s="38"/>
      <c r="M38" s="38"/>
      <c r="N38" s="38"/>
      <c r="O38" s="32">
        <v>4</v>
      </c>
      <c r="P38" s="33">
        <f t="shared" si="0"/>
        <v>5.3</v>
      </c>
      <c r="Q38" s="34" t="str">
        <f t="shared" si="1"/>
        <v>D+</v>
      </c>
      <c r="R38" s="35" t="str">
        <f t="shared" si="2"/>
        <v>Trung bình yếu</v>
      </c>
      <c r="S38" s="36" t="str">
        <f>+IF(OR($H38=0,$I38=0,$J38=0,$K38=0),"Không đủ ĐKDT","")</f>
        <v/>
      </c>
      <c r="T38" s="37" t="s">
        <v>909</v>
      </c>
      <c r="U38" s="3"/>
      <c r="V38" s="24"/>
      <c r="W38" s="75" t="str">
        <f t="shared" si="4"/>
        <v>Đạt</v>
      </c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4.1" customHeight="1">
      <c r="B39" s="25">
        <v>30</v>
      </c>
      <c r="C39" s="92" t="s">
        <v>833</v>
      </c>
      <c r="D39" s="90" t="s">
        <v>834</v>
      </c>
      <c r="E39" s="91" t="s">
        <v>193</v>
      </c>
      <c r="F39" s="87" t="s">
        <v>463</v>
      </c>
      <c r="G39" s="26" t="s">
        <v>102</v>
      </c>
      <c r="H39" s="30">
        <v>8.5</v>
      </c>
      <c r="I39" s="30">
        <v>6.5</v>
      </c>
      <c r="J39" s="30" t="s">
        <v>29</v>
      </c>
      <c r="K39" s="31">
        <v>8.5</v>
      </c>
      <c r="L39" s="38"/>
      <c r="M39" s="38"/>
      <c r="N39" s="38"/>
      <c r="O39" s="32">
        <v>6.5</v>
      </c>
      <c r="P39" s="33">
        <f t="shared" si="0"/>
        <v>7.1</v>
      </c>
      <c r="Q39" s="34" t="str">
        <f t="shared" si="1"/>
        <v>B</v>
      </c>
      <c r="R39" s="35" t="str">
        <f t="shared" si="2"/>
        <v>Khá</v>
      </c>
      <c r="S39" s="36" t="str">
        <f>+IF(OR($H39=0,$I39=0,$J39=0,$K39=0),"Không đủ ĐKDT","")</f>
        <v/>
      </c>
      <c r="T39" s="37" t="s">
        <v>909</v>
      </c>
      <c r="U39" s="3"/>
      <c r="V39" s="24"/>
      <c r="W39" s="75" t="str">
        <f t="shared" si="4"/>
        <v>Đạt</v>
      </c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14.1" customHeight="1">
      <c r="B40" s="25">
        <v>31</v>
      </c>
      <c r="C40" s="92" t="s">
        <v>835</v>
      </c>
      <c r="D40" s="90" t="s">
        <v>836</v>
      </c>
      <c r="E40" s="91" t="s">
        <v>837</v>
      </c>
      <c r="F40" s="87" t="s">
        <v>838</v>
      </c>
      <c r="G40" s="26" t="s">
        <v>839</v>
      </c>
      <c r="H40" s="30">
        <v>8.5</v>
      </c>
      <c r="I40" s="30">
        <v>5.5</v>
      </c>
      <c r="J40" s="30" t="s">
        <v>29</v>
      </c>
      <c r="K40" s="31">
        <v>9</v>
      </c>
      <c r="L40" s="38"/>
      <c r="M40" s="38"/>
      <c r="N40" s="38"/>
      <c r="O40" s="32">
        <v>5</v>
      </c>
      <c r="P40" s="33">
        <f t="shared" si="0"/>
        <v>6.2</v>
      </c>
      <c r="Q40" s="34" t="str">
        <f t="shared" si="1"/>
        <v>C</v>
      </c>
      <c r="R40" s="35" t="str">
        <f t="shared" si="2"/>
        <v>Trung bình</v>
      </c>
      <c r="S40" s="36" t="str">
        <f>+IF(OR($H40=0,$I40=0,$J40=0,$K40=0),"Không đủ ĐKDT","")</f>
        <v/>
      </c>
      <c r="T40" s="37" t="s">
        <v>909</v>
      </c>
      <c r="U40" s="3"/>
      <c r="V40" s="24"/>
      <c r="W40" s="75" t="str">
        <f t="shared" si="4"/>
        <v>Đạt</v>
      </c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38" ht="14.1" customHeight="1">
      <c r="B41" s="25">
        <v>32</v>
      </c>
      <c r="C41" s="92" t="s">
        <v>840</v>
      </c>
      <c r="D41" s="90" t="s">
        <v>841</v>
      </c>
      <c r="E41" s="91" t="s">
        <v>842</v>
      </c>
      <c r="F41" s="87" t="s">
        <v>843</v>
      </c>
      <c r="G41" s="26" t="s">
        <v>79</v>
      </c>
      <c r="H41" s="30">
        <v>8</v>
      </c>
      <c r="I41" s="30">
        <v>7</v>
      </c>
      <c r="J41" s="30" t="s">
        <v>29</v>
      </c>
      <c r="K41" s="31">
        <v>9.5</v>
      </c>
      <c r="L41" s="38"/>
      <c r="M41" s="38"/>
      <c r="N41" s="38"/>
      <c r="O41" s="32">
        <v>7</v>
      </c>
      <c r="P41" s="33">
        <f t="shared" si="0"/>
        <v>7.6</v>
      </c>
      <c r="Q41" s="34" t="str">
        <f t="shared" si="1"/>
        <v>B</v>
      </c>
      <c r="R41" s="35" t="str">
        <f t="shared" si="2"/>
        <v>Khá</v>
      </c>
      <c r="S41" s="36" t="str">
        <f>+IF(OR($H41=0,$I41=0,$J41=0,$K41=0),"Không đủ ĐKDT","")</f>
        <v/>
      </c>
      <c r="T41" s="37" t="s">
        <v>909</v>
      </c>
      <c r="U41" s="3"/>
      <c r="V41" s="24"/>
      <c r="W41" s="75" t="str">
        <f t="shared" si="4"/>
        <v>Đạt</v>
      </c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38" ht="14.1" customHeight="1">
      <c r="B42" s="25">
        <v>33</v>
      </c>
      <c r="C42" s="92" t="s">
        <v>844</v>
      </c>
      <c r="D42" s="90" t="s">
        <v>845</v>
      </c>
      <c r="E42" s="91" t="s">
        <v>846</v>
      </c>
      <c r="F42" s="87" t="s">
        <v>847</v>
      </c>
      <c r="G42" s="26" t="s">
        <v>848</v>
      </c>
      <c r="H42" s="30">
        <v>8</v>
      </c>
      <c r="I42" s="30">
        <v>6</v>
      </c>
      <c r="J42" s="30" t="s">
        <v>29</v>
      </c>
      <c r="K42" s="31">
        <v>8</v>
      </c>
      <c r="L42" s="38"/>
      <c r="M42" s="38"/>
      <c r="N42" s="38"/>
      <c r="O42" s="32"/>
      <c r="P42" s="33">
        <f t="shared" ref="P42:P73" si="5">ROUND(SUMPRODUCT(H42:O42,$H$9:$O$9)/100,1)</f>
        <v>3</v>
      </c>
      <c r="Q42" s="34" t="str">
        <f t="shared" ref="Q42:Q63" si="6">IF(AND($P42&gt;=9,$P42&lt;=10),"A+","")&amp;IF(AND($P42&gt;=8.5,$P42&lt;=8.9),"A","")&amp;IF(AND($P42&gt;=8,$P42&lt;=8.4),"B+","")&amp;IF(AND($P42&gt;=7,$P42&lt;=7.9),"B","")&amp;IF(AND($P42&gt;=6.5,$P42&lt;=6.9),"C+","")&amp;IF(AND($P42&gt;=5.5,$P42&lt;=6.4),"C","")&amp;IF(AND($P42&gt;=5,$P42&lt;=5.4),"D+","")&amp;IF(AND($P42&gt;=4,$P42&lt;=4.9),"D","")&amp;IF(AND($P42&lt;4),"F","")</f>
        <v>F</v>
      </c>
      <c r="R42" s="35" t="str">
        <f t="shared" ref="R42:R63" si="7">IF($P42&lt;4,"Kém",IF(AND($P42&gt;=4,$P42&lt;=5.4),"Trung bình yếu",IF(AND($P42&gt;=5.5,$P42&lt;=6.9),"Trung bình",IF(AND($P42&gt;=7,$P42&lt;=8.4),"Khá",IF(AND($P42&gt;=8.5,$P42&lt;=10),"Giỏi","")))))</f>
        <v>Kém</v>
      </c>
      <c r="S42" s="36" t="s">
        <v>910</v>
      </c>
      <c r="T42" s="37" t="s">
        <v>909</v>
      </c>
      <c r="U42" s="3"/>
      <c r="V42" s="24"/>
      <c r="W42" s="75" t="str">
        <f t="shared" ref="W42:W73" si="8">IF(S42="Không đủ ĐKDT","Học lại",IF(S42="Đình chỉ thi","Học lại",IF(AND(MID(G42,2,2)&gt;="12",S42="Vắng"),"Học lại",IF(S42="Vắng có phép", "Thi lại",IF(S42="Nợ học phí", "Thi lại",IF(AND((MID(G42,2,2)&lt;"12"),P42&lt;4.5),"Thi lại",IF(P42&lt;4,"Học lại","Đạt")))))))</f>
        <v>Học lại</v>
      </c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38" ht="14.1" customHeight="1">
      <c r="B43" s="25">
        <v>34</v>
      </c>
      <c r="C43" s="92" t="s">
        <v>849</v>
      </c>
      <c r="D43" s="90" t="s">
        <v>433</v>
      </c>
      <c r="E43" s="91" t="s">
        <v>846</v>
      </c>
      <c r="F43" s="87" t="s">
        <v>83</v>
      </c>
      <c r="G43" s="26" t="s">
        <v>102</v>
      </c>
      <c r="H43" s="30">
        <v>8</v>
      </c>
      <c r="I43" s="30">
        <v>4</v>
      </c>
      <c r="J43" s="30" t="s">
        <v>29</v>
      </c>
      <c r="K43" s="31">
        <v>8</v>
      </c>
      <c r="L43" s="38"/>
      <c r="M43" s="38"/>
      <c r="N43" s="38"/>
      <c r="O43" s="32">
        <v>2</v>
      </c>
      <c r="P43" s="33">
        <f t="shared" si="5"/>
        <v>4</v>
      </c>
      <c r="Q43" s="34" t="str">
        <f t="shared" si="6"/>
        <v>D</v>
      </c>
      <c r="R43" s="35" t="str">
        <f t="shared" si="7"/>
        <v>Trung bình yếu</v>
      </c>
      <c r="S43" s="36" t="str">
        <f t="shared" ref="S43:S63" si="9">+IF(OR($H43=0,$I43=0,$J43=0,$K43=0),"Không đủ ĐKDT","")</f>
        <v/>
      </c>
      <c r="T43" s="37" t="s">
        <v>909</v>
      </c>
      <c r="U43" s="3"/>
      <c r="V43" s="24"/>
      <c r="W43" s="75" t="str">
        <f t="shared" si="8"/>
        <v>Đạt</v>
      </c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38" ht="14.1" customHeight="1">
      <c r="B44" s="25">
        <v>35</v>
      </c>
      <c r="C44" s="92" t="s">
        <v>850</v>
      </c>
      <c r="D44" s="90" t="s">
        <v>851</v>
      </c>
      <c r="E44" s="91" t="s">
        <v>709</v>
      </c>
      <c r="F44" s="87" t="s">
        <v>852</v>
      </c>
      <c r="G44" s="26" t="s">
        <v>93</v>
      </c>
      <c r="H44" s="30">
        <v>8</v>
      </c>
      <c r="I44" s="30">
        <v>5.5</v>
      </c>
      <c r="J44" s="30" t="s">
        <v>29</v>
      </c>
      <c r="K44" s="31">
        <v>9.5</v>
      </c>
      <c r="L44" s="38"/>
      <c r="M44" s="38"/>
      <c r="N44" s="38"/>
      <c r="O44" s="32">
        <v>5</v>
      </c>
      <c r="P44" s="33">
        <f t="shared" si="5"/>
        <v>6.3</v>
      </c>
      <c r="Q44" s="34" t="str">
        <f t="shared" si="6"/>
        <v>C</v>
      </c>
      <c r="R44" s="35" t="str">
        <f t="shared" si="7"/>
        <v>Trung bình</v>
      </c>
      <c r="S44" s="36" t="str">
        <f t="shared" si="9"/>
        <v/>
      </c>
      <c r="T44" s="37" t="s">
        <v>909</v>
      </c>
      <c r="U44" s="3"/>
      <c r="V44" s="24"/>
      <c r="W44" s="75" t="str">
        <f t="shared" si="8"/>
        <v>Đạt</v>
      </c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38" ht="14.1" customHeight="1">
      <c r="B45" s="25">
        <v>36</v>
      </c>
      <c r="C45" s="92" t="s">
        <v>853</v>
      </c>
      <c r="D45" s="90" t="s">
        <v>854</v>
      </c>
      <c r="E45" s="91" t="s">
        <v>709</v>
      </c>
      <c r="F45" s="87" t="s">
        <v>855</v>
      </c>
      <c r="G45" s="26" t="s">
        <v>84</v>
      </c>
      <c r="H45" s="30">
        <v>8.5</v>
      </c>
      <c r="I45" s="30">
        <v>8</v>
      </c>
      <c r="J45" s="30" t="s">
        <v>29</v>
      </c>
      <c r="K45" s="31">
        <v>9</v>
      </c>
      <c r="L45" s="38"/>
      <c r="M45" s="38"/>
      <c r="N45" s="38"/>
      <c r="O45" s="32">
        <v>8.5</v>
      </c>
      <c r="P45" s="33">
        <f t="shared" si="5"/>
        <v>8.6</v>
      </c>
      <c r="Q45" s="34" t="str">
        <f t="shared" si="6"/>
        <v>A</v>
      </c>
      <c r="R45" s="35" t="str">
        <f t="shared" si="7"/>
        <v>Giỏi</v>
      </c>
      <c r="S45" s="36" t="str">
        <f t="shared" si="9"/>
        <v/>
      </c>
      <c r="T45" s="37" t="s">
        <v>909</v>
      </c>
      <c r="U45" s="3"/>
      <c r="V45" s="24"/>
      <c r="W45" s="75" t="str">
        <f t="shared" si="8"/>
        <v>Đạt</v>
      </c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2:38" ht="14.1" customHeight="1">
      <c r="B46" s="25">
        <v>37</v>
      </c>
      <c r="C46" s="92" t="s">
        <v>856</v>
      </c>
      <c r="D46" s="90" t="s">
        <v>857</v>
      </c>
      <c r="E46" s="91" t="s">
        <v>709</v>
      </c>
      <c r="F46" s="87" t="s">
        <v>194</v>
      </c>
      <c r="G46" s="26" t="s">
        <v>79</v>
      </c>
      <c r="H46" s="30">
        <v>8</v>
      </c>
      <c r="I46" s="30">
        <v>8.5</v>
      </c>
      <c r="J46" s="30" t="s">
        <v>29</v>
      </c>
      <c r="K46" s="31">
        <v>9.5</v>
      </c>
      <c r="L46" s="38"/>
      <c r="M46" s="38"/>
      <c r="N46" s="38"/>
      <c r="O46" s="32">
        <v>3.5</v>
      </c>
      <c r="P46" s="33">
        <f t="shared" si="5"/>
        <v>5.7</v>
      </c>
      <c r="Q46" s="34" t="str">
        <f t="shared" si="6"/>
        <v>C</v>
      </c>
      <c r="R46" s="35" t="str">
        <f t="shared" si="7"/>
        <v>Trung bình</v>
      </c>
      <c r="S46" s="36" t="str">
        <f t="shared" si="9"/>
        <v/>
      </c>
      <c r="T46" s="37" t="s">
        <v>909</v>
      </c>
      <c r="U46" s="3"/>
      <c r="V46" s="24"/>
      <c r="W46" s="75" t="str">
        <f t="shared" si="8"/>
        <v>Đạt</v>
      </c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2:38" ht="14.1" customHeight="1">
      <c r="B47" s="25">
        <v>38</v>
      </c>
      <c r="C47" s="92" t="s">
        <v>858</v>
      </c>
      <c r="D47" s="90" t="s">
        <v>859</v>
      </c>
      <c r="E47" s="91" t="s">
        <v>860</v>
      </c>
      <c r="F47" s="87" t="s">
        <v>268</v>
      </c>
      <c r="G47" s="26" t="s">
        <v>269</v>
      </c>
      <c r="H47" s="30">
        <v>7.5</v>
      </c>
      <c r="I47" s="30">
        <v>6</v>
      </c>
      <c r="J47" s="30" t="s">
        <v>29</v>
      </c>
      <c r="K47" s="31">
        <v>8.5</v>
      </c>
      <c r="L47" s="38"/>
      <c r="M47" s="38"/>
      <c r="N47" s="38"/>
      <c r="O47" s="32">
        <v>4.5</v>
      </c>
      <c r="P47" s="33">
        <f t="shared" si="5"/>
        <v>5.8</v>
      </c>
      <c r="Q47" s="34" t="str">
        <f t="shared" si="6"/>
        <v>C</v>
      </c>
      <c r="R47" s="35" t="str">
        <f t="shared" si="7"/>
        <v>Trung bình</v>
      </c>
      <c r="S47" s="36" t="str">
        <f t="shared" si="9"/>
        <v/>
      </c>
      <c r="T47" s="37" t="s">
        <v>909</v>
      </c>
      <c r="U47" s="3"/>
      <c r="V47" s="24"/>
      <c r="W47" s="75" t="str">
        <f t="shared" si="8"/>
        <v>Đạt</v>
      </c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2:38" ht="14.1" customHeight="1">
      <c r="B48" s="25">
        <v>39</v>
      </c>
      <c r="C48" s="92" t="s">
        <v>861</v>
      </c>
      <c r="D48" s="90" t="s">
        <v>862</v>
      </c>
      <c r="E48" s="91" t="s">
        <v>863</v>
      </c>
      <c r="F48" s="87" t="s">
        <v>864</v>
      </c>
      <c r="G48" s="26" t="s">
        <v>74</v>
      </c>
      <c r="H48" s="30">
        <v>0</v>
      </c>
      <c r="I48" s="30">
        <v>0</v>
      </c>
      <c r="J48" s="30" t="s">
        <v>29</v>
      </c>
      <c r="K48" s="31">
        <v>0</v>
      </c>
      <c r="L48" s="38"/>
      <c r="M48" s="38"/>
      <c r="N48" s="38"/>
      <c r="O48" s="32"/>
      <c r="P48" s="33">
        <f t="shared" si="5"/>
        <v>0</v>
      </c>
      <c r="Q48" s="34" t="str">
        <f t="shared" si="6"/>
        <v>F</v>
      </c>
      <c r="R48" s="35" t="str">
        <f t="shared" si="7"/>
        <v>Kém</v>
      </c>
      <c r="S48" s="36" t="str">
        <f t="shared" si="9"/>
        <v>Không đủ ĐKDT</v>
      </c>
      <c r="T48" s="37" t="s">
        <v>909</v>
      </c>
      <c r="U48" s="3"/>
      <c r="V48" s="24"/>
      <c r="W48" s="75" t="str">
        <f t="shared" si="8"/>
        <v>Học lại</v>
      </c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2:38" ht="14.1" customHeight="1">
      <c r="B49" s="25">
        <v>40</v>
      </c>
      <c r="C49" s="92" t="s">
        <v>865</v>
      </c>
      <c r="D49" s="90" t="s">
        <v>708</v>
      </c>
      <c r="E49" s="91" t="s">
        <v>233</v>
      </c>
      <c r="F49" s="87" t="s">
        <v>866</v>
      </c>
      <c r="G49" s="26" t="s">
        <v>93</v>
      </c>
      <c r="H49" s="30">
        <v>8</v>
      </c>
      <c r="I49" s="30">
        <v>6.5</v>
      </c>
      <c r="J49" s="30" t="s">
        <v>29</v>
      </c>
      <c r="K49" s="31">
        <v>9</v>
      </c>
      <c r="L49" s="38"/>
      <c r="M49" s="38"/>
      <c r="N49" s="38"/>
      <c r="O49" s="32">
        <v>9</v>
      </c>
      <c r="P49" s="33">
        <f t="shared" si="5"/>
        <v>8.6999999999999993</v>
      </c>
      <c r="Q49" s="34" t="str">
        <f t="shared" si="6"/>
        <v>A</v>
      </c>
      <c r="R49" s="35" t="str">
        <f t="shared" si="7"/>
        <v>Giỏi</v>
      </c>
      <c r="S49" s="36" t="str">
        <f t="shared" si="9"/>
        <v/>
      </c>
      <c r="T49" s="37" t="s">
        <v>909</v>
      </c>
      <c r="U49" s="3"/>
      <c r="V49" s="24"/>
      <c r="W49" s="75" t="str">
        <f t="shared" si="8"/>
        <v>Đạt</v>
      </c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2:38" ht="14.1" customHeight="1">
      <c r="B50" s="25">
        <v>41</v>
      </c>
      <c r="C50" s="92" t="s">
        <v>867</v>
      </c>
      <c r="D50" s="90" t="s">
        <v>868</v>
      </c>
      <c r="E50" s="91" t="s">
        <v>233</v>
      </c>
      <c r="F50" s="87" t="s">
        <v>398</v>
      </c>
      <c r="G50" s="26" t="s">
        <v>102</v>
      </c>
      <c r="H50" s="30">
        <v>8</v>
      </c>
      <c r="I50" s="30">
        <v>5</v>
      </c>
      <c r="J50" s="30" t="s">
        <v>29</v>
      </c>
      <c r="K50" s="31">
        <v>9.5</v>
      </c>
      <c r="L50" s="38"/>
      <c r="M50" s="38"/>
      <c r="N50" s="38"/>
      <c r="O50" s="32">
        <v>4</v>
      </c>
      <c r="P50" s="33">
        <f t="shared" si="5"/>
        <v>5.6</v>
      </c>
      <c r="Q50" s="34" t="str">
        <f t="shared" si="6"/>
        <v>C</v>
      </c>
      <c r="R50" s="35" t="str">
        <f t="shared" si="7"/>
        <v>Trung bình</v>
      </c>
      <c r="S50" s="36" t="str">
        <f t="shared" si="9"/>
        <v/>
      </c>
      <c r="T50" s="37" t="s">
        <v>909</v>
      </c>
      <c r="U50" s="3"/>
      <c r="V50" s="24"/>
      <c r="W50" s="75" t="str">
        <f t="shared" si="8"/>
        <v>Đạt</v>
      </c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2:38" ht="14.1" customHeight="1">
      <c r="B51" s="25">
        <v>42</v>
      </c>
      <c r="C51" s="92" t="s">
        <v>869</v>
      </c>
      <c r="D51" s="90" t="s">
        <v>870</v>
      </c>
      <c r="E51" s="91" t="s">
        <v>871</v>
      </c>
      <c r="F51" s="87" t="s">
        <v>872</v>
      </c>
      <c r="G51" s="26" t="s">
        <v>79</v>
      </c>
      <c r="H51" s="30">
        <v>9.5</v>
      </c>
      <c r="I51" s="30">
        <v>8.5</v>
      </c>
      <c r="J51" s="30" t="s">
        <v>29</v>
      </c>
      <c r="K51" s="31">
        <v>9</v>
      </c>
      <c r="L51" s="38"/>
      <c r="M51" s="38"/>
      <c r="N51" s="38"/>
      <c r="O51" s="32">
        <v>7</v>
      </c>
      <c r="P51" s="33">
        <f t="shared" si="5"/>
        <v>7.8</v>
      </c>
      <c r="Q51" s="34" t="str">
        <f t="shared" si="6"/>
        <v>B</v>
      </c>
      <c r="R51" s="35" t="str">
        <f t="shared" si="7"/>
        <v>Khá</v>
      </c>
      <c r="S51" s="36" t="str">
        <f t="shared" si="9"/>
        <v/>
      </c>
      <c r="T51" s="37" t="s">
        <v>909</v>
      </c>
      <c r="U51" s="3"/>
      <c r="V51" s="24"/>
      <c r="W51" s="75" t="str">
        <f t="shared" si="8"/>
        <v>Đạt</v>
      </c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2:38" ht="14.1" customHeight="1">
      <c r="B52" s="25">
        <v>43</v>
      </c>
      <c r="C52" s="92" t="s">
        <v>873</v>
      </c>
      <c r="D52" s="90" t="s">
        <v>874</v>
      </c>
      <c r="E52" s="91" t="s">
        <v>245</v>
      </c>
      <c r="F52" s="87" t="s">
        <v>875</v>
      </c>
      <c r="G52" s="26" t="s">
        <v>102</v>
      </c>
      <c r="H52" s="30">
        <v>8</v>
      </c>
      <c r="I52" s="30">
        <v>5</v>
      </c>
      <c r="J52" s="30" t="s">
        <v>29</v>
      </c>
      <c r="K52" s="31">
        <v>9.5</v>
      </c>
      <c r="L52" s="38"/>
      <c r="M52" s="38"/>
      <c r="N52" s="38"/>
      <c r="O52" s="32">
        <v>7</v>
      </c>
      <c r="P52" s="33">
        <f t="shared" si="5"/>
        <v>7.4</v>
      </c>
      <c r="Q52" s="34" t="str">
        <f t="shared" si="6"/>
        <v>B</v>
      </c>
      <c r="R52" s="35" t="str">
        <f t="shared" si="7"/>
        <v>Khá</v>
      </c>
      <c r="S52" s="36" t="str">
        <f t="shared" si="9"/>
        <v/>
      </c>
      <c r="T52" s="37" t="s">
        <v>909</v>
      </c>
      <c r="U52" s="3"/>
      <c r="V52" s="24"/>
      <c r="W52" s="75" t="str">
        <f t="shared" si="8"/>
        <v>Đạt</v>
      </c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2:38" ht="14.1" customHeight="1">
      <c r="B53" s="25">
        <v>44</v>
      </c>
      <c r="C53" s="92" t="s">
        <v>876</v>
      </c>
      <c r="D53" s="90" t="s">
        <v>138</v>
      </c>
      <c r="E53" s="91" t="s">
        <v>245</v>
      </c>
      <c r="F53" s="87" t="s">
        <v>110</v>
      </c>
      <c r="G53" s="26" t="s">
        <v>79</v>
      </c>
      <c r="H53" s="30">
        <v>8</v>
      </c>
      <c r="I53" s="30">
        <v>8</v>
      </c>
      <c r="J53" s="30" t="s">
        <v>29</v>
      </c>
      <c r="K53" s="31">
        <v>9.5</v>
      </c>
      <c r="L53" s="38"/>
      <c r="M53" s="38"/>
      <c r="N53" s="38"/>
      <c r="O53" s="32">
        <v>5</v>
      </c>
      <c r="P53" s="33">
        <f t="shared" si="5"/>
        <v>6.5</v>
      </c>
      <c r="Q53" s="34" t="str">
        <f t="shared" si="6"/>
        <v>C+</v>
      </c>
      <c r="R53" s="35" t="str">
        <f t="shared" si="7"/>
        <v>Trung bình</v>
      </c>
      <c r="S53" s="36" t="str">
        <f t="shared" si="9"/>
        <v/>
      </c>
      <c r="T53" s="37" t="s">
        <v>909</v>
      </c>
      <c r="U53" s="3"/>
      <c r="V53" s="24"/>
      <c r="W53" s="75" t="str">
        <f t="shared" si="8"/>
        <v>Đạt</v>
      </c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2:38" ht="14.1" customHeight="1">
      <c r="B54" s="25">
        <v>45</v>
      </c>
      <c r="C54" s="92" t="s">
        <v>877</v>
      </c>
      <c r="D54" s="90" t="s">
        <v>878</v>
      </c>
      <c r="E54" s="91" t="s">
        <v>879</v>
      </c>
      <c r="F54" s="87" t="s">
        <v>880</v>
      </c>
      <c r="G54" s="26" t="s">
        <v>74</v>
      </c>
      <c r="H54" s="30">
        <v>7.5</v>
      </c>
      <c r="I54" s="30">
        <v>7</v>
      </c>
      <c r="J54" s="30" t="s">
        <v>29</v>
      </c>
      <c r="K54" s="31">
        <v>9</v>
      </c>
      <c r="L54" s="38"/>
      <c r="M54" s="38"/>
      <c r="N54" s="38"/>
      <c r="O54" s="32">
        <v>2.5</v>
      </c>
      <c r="P54" s="33">
        <f t="shared" si="5"/>
        <v>4.8</v>
      </c>
      <c r="Q54" s="34" t="str">
        <f t="shared" si="6"/>
        <v>D</v>
      </c>
      <c r="R54" s="35" t="str">
        <f t="shared" si="7"/>
        <v>Trung bình yếu</v>
      </c>
      <c r="S54" s="36" t="str">
        <f t="shared" si="9"/>
        <v/>
      </c>
      <c r="T54" s="37" t="s">
        <v>909</v>
      </c>
      <c r="U54" s="3"/>
      <c r="V54" s="24"/>
      <c r="W54" s="75" t="str">
        <f t="shared" si="8"/>
        <v>Đạt</v>
      </c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2:38" ht="14.1" customHeight="1">
      <c r="B55" s="25">
        <v>46</v>
      </c>
      <c r="C55" s="92" t="s">
        <v>881</v>
      </c>
      <c r="D55" s="90" t="s">
        <v>882</v>
      </c>
      <c r="E55" s="91" t="s">
        <v>883</v>
      </c>
      <c r="F55" s="87" t="s">
        <v>884</v>
      </c>
      <c r="G55" s="26" t="s">
        <v>93</v>
      </c>
      <c r="H55" s="30">
        <v>7.5</v>
      </c>
      <c r="I55" s="30">
        <v>5.5</v>
      </c>
      <c r="J55" s="30" t="s">
        <v>29</v>
      </c>
      <c r="K55" s="31">
        <v>9</v>
      </c>
      <c r="L55" s="38"/>
      <c r="M55" s="38"/>
      <c r="N55" s="38"/>
      <c r="O55" s="32">
        <v>4.5</v>
      </c>
      <c r="P55" s="33">
        <f t="shared" si="5"/>
        <v>5.8</v>
      </c>
      <c r="Q55" s="34" t="str">
        <f t="shared" si="6"/>
        <v>C</v>
      </c>
      <c r="R55" s="35" t="str">
        <f t="shared" si="7"/>
        <v>Trung bình</v>
      </c>
      <c r="S55" s="36" t="str">
        <f t="shared" si="9"/>
        <v/>
      </c>
      <c r="T55" s="37" t="s">
        <v>909</v>
      </c>
      <c r="U55" s="3"/>
      <c r="V55" s="24"/>
      <c r="W55" s="75" t="str">
        <f t="shared" si="8"/>
        <v>Đạt</v>
      </c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2:38" ht="14.1" customHeight="1">
      <c r="B56" s="25">
        <v>47</v>
      </c>
      <c r="C56" s="92" t="s">
        <v>885</v>
      </c>
      <c r="D56" s="90" t="s">
        <v>870</v>
      </c>
      <c r="E56" s="91" t="s">
        <v>430</v>
      </c>
      <c r="F56" s="87" t="s">
        <v>886</v>
      </c>
      <c r="G56" s="26" t="s">
        <v>79</v>
      </c>
      <c r="H56" s="30">
        <v>8</v>
      </c>
      <c r="I56" s="30">
        <v>6</v>
      </c>
      <c r="J56" s="30" t="s">
        <v>29</v>
      </c>
      <c r="K56" s="31">
        <v>9.5</v>
      </c>
      <c r="L56" s="38"/>
      <c r="M56" s="38"/>
      <c r="N56" s="38"/>
      <c r="O56" s="32">
        <v>7</v>
      </c>
      <c r="P56" s="33">
        <f t="shared" si="5"/>
        <v>7.5</v>
      </c>
      <c r="Q56" s="34" t="str">
        <f t="shared" si="6"/>
        <v>B</v>
      </c>
      <c r="R56" s="35" t="str">
        <f t="shared" si="7"/>
        <v>Khá</v>
      </c>
      <c r="S56" s="36" t="str">
        <f t="shared" si="9"/>
        <v/>
      </c>
      <c r="T56" s="37" t="s">
        <v>909</v>
      </c>
      <c r="U56" s="3"/>
      <c r="V56" s="24"/>
      <c r="W56" s="75" t="str">
        <f t="shared" si="8"/>
        <v>Đạt</v>
      </c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</row>
    <row r="57" spans="2:38" ht="14.1" customHeight="1">
      <c r="B57" s="25">
        <v>48</v>
      </c>
      <c r="C57" s="92" t="s">
        <v>887</v>
      </c>
      <c r="D57" s="90" t="s">
        <v>116</v>
      </c>
      <c r="E57" s="91" t="s">
        <v>430</v>
      </c>
      <c r="F57" s="87" t="s">
        <v>888</v>
      </c>
      <c r="G57" s="26" t="s">
        <v>839</v>
      </c>
      <c r="H57" s="30">
        <v>8</v>
      </c>
      <c r="I57" s="30">
        <v>9.5</v>
      </c>
      <c r="J57" s="30" t="s">
        <v>29</v>
      </c>
      <c r="K57" s="31">
        <v>9</v>
      </c>
      <c r="L57" s="38"/>
      <c r="M57" s="38"/>
      <c r="N57" s="38"/>
      <c r="O57" s="32">
        <v>7</v>
      </c>
      <c r="P57" s="33">
        <f t="shared" si="5"/>
        <v>7.8</v>
      </c>
      <c r="Q57" s="34" t="str">
        <f t="shared" si="6"/>
        <v>B</v>
      </c>
      <c r="R57" s="35" t="str">
        <f t="shared" si="7"/>
        <v>Khá</v>
      </c>
      <c r="S57" s="36" t="str">
        <f t="shared" si="9"/>
        <v/>
      </c>
      <c r="T57" s="37" t="s">
        <v>909</v>
      </c>
      <c r="U57" s="3"/>
      <c r="V57" s="24"/>
      <c r="W57" s="75" t="str">
        <f t="shared" si="8"/>
        <v>Đạt</v>
      </c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</row>
    <row r="58" spans="2:38" ht="14.1" customHeight="1">
      <c r="B58" s="25">
        <v>49</v>
      </c>
      <c r="C58" s="92" t="s">
        <v>889</v>
      </c>
      <c r="D58" s="90" t="s">
        <v>138</v>
      </c>
      <c r="E58" s="91" t="s">
        <v>890</v>
      </c>
      <c r="F58" s="87" t="s">
        <v>395</v>
      </c>
      <c r="G58" s="26" t="s">
        <v>79</v>
      </c>
      <c r="H58" s="30">
        <v>8.5</v>
      </c>
      <c r="I58" s="30">
        <v>6.5</v>
      </c>
      <c r="J58" s="30" t="s">
        <v>29</v>
      </c>
      <c r="K58" s="31">
        <v>9.5</v>
      </c>
      <c r="L58" s="38"/>
      <c r="M58" s="38"/>
      <c r="N58" s="38"/>
      <c r="O58" s="32">
        <v>7</v>
      </c>
      <c r="P58" s="33">
        <f t="shared" si="5"/>
        <v>7.6</v>
      </c>
      <c r="Q58" s="34" t="str">
        <f t="shared" si="6"/>
        <v>B</v>
      </c>
      <c r="R58" s="35" t="str">
        <f t="shared" si="7"/>
        <v>Khá</v>
      </c>
      <c r="S58" s="36" t="str">
        <f t="shared" si="9"/>
        <v/>
      </c>
      <c r="T58" s="37" t="s">
        <v>909</v>
      </c>
      <c r="U58" s="3"/>
      <c r="V58" s="24"/>
      <c r="W58" s="75" t="str">
        <f t="shared" si="8"/>
        <v>Đạt</v>
      </c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</row>
    <row r="59" spans="2:38" ht="14.1" customHeight="1">
      <c r="B59" s="25">
        <v>50</v>
      </c>
      <c r="C59" s="92" t="s">
        <v>891</v>
      </c>
      <c r="D59" s="90" t="s">
        <v>152</v>
      </c>
      <c r="E59" s="91" t="s">
        <v>892</v>
      </c>
      <c r="F59" s="87" t="s">
        <v>893</v>
      </c>
      <c r="G59" s="26" t="s">
        <v>93</v>
      </c>
      <c r="H59" s="30">
        <v>7.5</v>
      </c>
      <c r="I59" s="30">
        <v>5</v>
      </c>
      <c r="J59" s="30" t="s">
        <v>29</v>
      </c>
      <c r="K59" s="31">
        <v>9.5</v>
      </c>
      <c r="L59" s="38"/>
      <c r="M59" s="38"/>
      <c r="N59" s="38"/>
      <c r="O59" s="32">
        <v>5.5</v>
      </c>
      <c r="P59" s="33">
        <f t="shared" si="5"/>
        <v>6.5</v>
      </c>
      <c r="Q59" s="34" t="str">
        <f t="shared" si="6"/>
        <v>C+</v>
      </c>
      <c r="R59" s="35" t="str">
        <f t="shared" si="7"/>
        <v>Trung bình</v>
      </c>
      <c r="S59" s="36" t="str">
        <f t="shared" si="9"/>
        <v/>
      </c>
      <c r="T59" s="37" t="s">
        <v>909</v>
      </c>
      <c r="U59" s="3"/>
      <c r="V59" s="24"/>
      <c r="W59" s="75" t="str">
        <f t="shared" si="8"/>
        <v>Đạt</v>
      </c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2:38" ht="14.1" customHeight="1">
      <c r="B60" s="25">
        <v>51</v>
      </c>
      <c r="C60" s="92" t="s">
        <v>894</v>
      </c>
      <c r="D60" s="90" t="s">
        <v>895</v>
      </c>
      <c r="E60" s="91" t="s">
        <v>896</v>
      </c>
      <c r="F60" s="87" t="s">
        <v>531</v>
      </c>
      <c r="G60" s="26" t="s">
        <v>70</v>
      </c>
      <c r="H60" s="30">
        <v>8</v>
      </c>
      <c r="I60" s="30">
        <v>5</v>
      </c>
      <c r="J60" s="30" t="s">
        <v>29</v>
      </c>
      <c r="K60" s="31">
        <v>8.5</v>
      </c>
      <c r="L60" s="38"/>
      <c r="M60" s="38"/>
      <c r="N60" s="38"/>
      <c r="O60" s="32">
        <v>4</v>
      </c>
      <c r="P60" s="33">
        <f t="shared" si="5"/>
        <v>5.4</v>
      </c>
      <c r="Q60" s="34" t="str">
        <f t="shared" si="6"/>
        <v>D+</v>
      </c>
      <c r="R60" s="35" t="str">
        <f t="shared" si="7"/>
        <v>Trung bình yếu</v>
      </c>
      <c r="S60" s="36" t="str">
        <f t="shared" si="9"/>
        <v/>
      </c>
      <c r="T60" s="37" t="s">
        <v>909</v>
      </c>
      <c r="U60" s="3"/>
      <c r="V60" s="24"/>
      <c r="W60" s="75" t="str">
        <f t="shared" si="8"/>
        <v>Đạt</v>
      </c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2:38" ht="14.1" customHeight="1">
      <c r="B61" s="25">
        <v>52</v>
      </c>
      <c r="C61" s="92" t="s">
        <v>897</v>
      </c>
      <c r="D61" s="90" t="s">
        <v>539</v>
      </c>
      <c r="E61" s="91" t="s">
        <v>898</v>
      </c>
      <c r="F61" s="87" t="s">
        <v>899</v>
      </c>
      <c r="G61" s="26" t="s">
        <v>900</v>
      </c>
      <c r="H61" s="30">
        <v>8</v>
      </c>
      <c r="I61" s="30">
        <v>4</v>
      </c>
      <c r="J61" s="30" t="s">
        <v>29</v>
      </c>
      <c r="K61" s="31">
        <v>8</v>
      </c>
      <c r="L61" s="38"/>
      <c r="M61" s="38"/>
      <c r="N61" s="38"/>
      <c r="O61" s="32">
        <v>3</v>
      </c>
      <c r="P61" s="33">
        <f t="shared" si="5"/>
        <v>4.5999999999999996</v>
      </c>
      <c r="Q61" s="34" t="str">
        <f t="shared" si="6"/>
        <v>D</v>
      </c>
      <c r="R61" s="35" t="str">
        <f t="shared" si="7"/>
        <v>Trung bình yếu</v>
      </c>
      <c r="S61" s="36" t="str">
        <f t="shared" si="9"/>
        <v/>
      </c>
      <c r="T61" s="37" t="s">
        <v>909</v>
      </c>
      <c r="U61" s="3"/>
      <c r="V61" s="24"/>
      <c r="W61" s="75" t="str">
        <f t="shared" si="8"/>
        <v>Đạt</v>
      </c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2:38" ht="14.1" customHeight="1">
      <c r="B62" s="25">
        <v>53</v>
      </c>
      <c r="C62" s="92" t="s">
        <v>901</v>
      </c>
      <c r="D62" s="90" t="s">
        <v>568</v>
      </c>
      <c r="E62" s="91" t="s">
        <v>902</v>
      </c>
      <c r="F62" s="87" t="s">
        <v>903</v>
      </c>
      <c r="G62" s="26" t="s">
        <v>102</v>
      </c>
      <c r="H62" s="30">
        <v>8.5</v>
      </c>
      <c r="I62" s="30">
        <v>7.5</v>
      </c>
      <c r="J62" s="30" t="s">
        <v>29</v>
      </c>
      <c r="K62" s="31">
        <v>9.5</v>
      </c>
      <c r="L62" s="38"/>
      <c r="M62" s="38"/>
      <c r="N62" s="38"/>
      <c r="O62" s="32">
        <v>3</v>
      </c>
      <c r="P62" s="33">
        <f t="shared" si="5"/>
        <v>5.3</v>
      </c>
      <c r="Q62" s="34" t="str">
        <f t="shared" si="6"/>
        <v>D+</v>
      </c>
      <c r="R62" s="35" t="str">
        <f t="shared" si="7"/>
        <v>Trung bình yếu</v>
      </c>
      <c r="S62" s="36" t="str">
        <f t="shared" si="9"/>
        <v/>
      </c>
      <c r="T62" s="37" t="s">
        <v>909</v>
      </c>
      <c r="U62" s="3"/>
      <c r="V62" s="24"/>
      <c r="W62" s="75" t="str">
        <f t="shared" si="8"/>
        <v>Đạt</v>
      </c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2:38" ht="14.1" customHeight="1">
      <c r="B63" s="109">
        <v>54</v>
      </c>
      <c r="C63" s="110" t="s">
        <v>904</v>
      </c>
      <c r="D63" s="111" t="s">
        <v>905</v>
      </c>
      <c r="E63" s="112" t="s">
        <v>264</v>
      </c>
      <c r="F63" s="113" t="s">
        <v>224</v>
      </c>
      <c r="G63" s="114" t="s">
        <v>84</v>
      </c>
      <c r="H63" s="115">
        <v>8</v>
      </c>
      <c r="I63" s="115">
        <v>6</v>
      </c>
      <c r="J63" s="115" t="s">
        <v>29</v>
      </c>
      <c r="K63" s="116">
        <v>9.5</v>
      </c>
      <c r="L63" s="117"/>
      <c r="M63" s="117"/>
      <c r="N63" s="117"/>
      <c r="O63" s="118">
        <v>7</v>
      </c>
      <c r="P63" s="119">
        <f t="shared" si="5"/>
        <v>7.5</v>
      </c>
      <c r="Q63" s="120" t="str">
        <f t="shared" si="6"/>
        <v>B</v>
      </c>
      <c r="R63" s="121" t="str">
        <f t="shared" si="7"/>
        <v>Khá</v>
      </c>
      <c r="S63" s="122" t="str">
        <f t="shared" si="9"/>
        <v/>
      </c>
      <c r="T63" s="123" t="s">
        <v>909</v>
      </c>
      <c r="U63" s="3"/>
      <c r="V63" s="24"/>
      <c r="W63" s="75" t="str">
        <f t="shared" si="8"/>
        <v>Đạt</v>
      </c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2:38" ht="18.75" hidden="1" customHeight="1">
      <c r="B64" s="93">
        <v>55</v>
      </c>
      <c r="C64" s="94"/>
      <c r="D64" s="95"/>
      <c r="E64" s="96"/>
      <c r="F64" s="97"/>
      <c r="G64" s="94"/>
      <c r="H64" s="98" t="s">
        <v>29</v>
      </c>
      <c r="I64" s="98" t="s">
        <v>29</v>
      </c>
      <c r="J64" s="98" t="s">
        <v>29</v>
      </c>
      <c r="K64" s="98" t="s">
        <v>29</v>
      </c>
      <c r="L64" s="99"/>
      <c r="M64" s="99"/>
      <c r="N64" s="99"/>
      <c r="O64" s="100"/>
      <c r="P64" s="101">
        <f t="shared" si="5"/>
        <v>0</v>
      </c>
      <c r="Q64" s="102" t="str">
        <f t="shared" ref="Q64:Q73" si="10">IF(AND($P64&gt;=9,$P64&lt;=10),"A+","")&amp;IF(AND($P64&gt;=8.5,$P64&lt;=8.9),"A","")&amp;IF(AND($P64&gt;=8,$P64&lt;=8.4),"B+","")&amp;IF(AND($P64&gt;=7,$P64&lt;=7.9),"B","")&amp;IF(AND($P64&gt;=6.5,$P64&lt;=6.9),"C+","")&amp;IF(AND($P64&gt;=5.5,$P64&lt;=6.4),"C","")&amp;IF(AND($P64&gt;=5,$P64&lt;=5.4),"D+","")&amp;IF(AND($P64&gt;=4,$P64&lt;=4.9),"D","")&amp;IF(AND($P64&lt;4),"F","")</f>
        <v>F</v>
      </c>
      <c r="R64" s="103" t="str">
        <f t="shared" ref="R64:R73" si="11">IF($P64&lt;4,"Kém",IF(AND($P64&gt;=4,$P64&lt;=5.4),"Trung bình yếu",IF(AND($P64&gt;=5.5,$P64&lt;=6.9),"Trung bình",IF(AND($P64&gt;=7,$P64&lt;=8.4),"Khá",IF(AND($P64&gt;=8.5,$P64&lt;=10),"Giỏi","")))))</f>
        <v>Kém</v>
      </c>
      <c r="S64" s="104" t="str">
        <f t="shared" ref="S64:S75" si="12">+IF(OR($H64=0,$I64=0,$J64=0,$K64=0),"Không đủ ĐKDT","")</f>
        <v/>
      </c>
      <c r="T64" s="105"/>
      <c r="U64" s="3"/>
      <c r="V64" s="24"/>
      <c r="W64" s="75" t="str">
        <f t="shared" si="8"/>
        <v>Thi lại</v>
      </c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2:38" ht="18.75" hidden="1" customHeight="1">
      <c r="B65" s="25">
        <v>56</v>
      </c>
      <c r="C65" s="26"/>
      <c r="D65" s="27"/>
      <c r="E65" s="28"/>
      <c r="F65" s="29"/>
      <c r="G65" s="26"/>
      <c r="H65" s="30" t="s">
        <v>29</v>
      </c>
      <c r="I65" s="30" t="s">
        <v>29</v>
      </c>
      <c r="J65" s="30" t="s">
        <v>29</v>
      </c>
      <c r="K65" s="30" t="s">
        <v>29</v>
      </c>
      <c r="L65" s="38"/>
      <c r="M65" s="38"/>
      <c r="N65" s="38"/>
      <c r="O65" s="32"/>
      <c r="P65" s="33">
        <f t="shared" si="5"/>
        <v>0</v>
      </c>
      <c r="Q65" s="34" t="str">
        <f t="shared" si="10"/>
        <v>F</v>
      </c>
      <c r="R65" s="35" t="str">
        <f t="shared" si="11"/>
        <v>Kém</v>
      </c>
      <c r="S65" s="36" t="str">
        <f t="shared" si="12"/>
        <v/>
      </c>
      <c r="T65" s="37"/>
      <c r="U65" s="3"/>
      <c r="V65" s="24"/>
      <c r="W65" s="75" t="str">
        <f t="shared" si="8"/>
        <v>Thi lại</v>
      </c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2:38" ht="18.75" hidden="1" customHeight="1">
      <c r="B66" s="25">
        <v>57</v>
      </c>
      <c r="C66" s="26"/>
      <c r="D66" s="27"/>
      <c r="E66" s="28"/>
      <c r="F66" s="29"/>
      <c r="G66" s="26"/>
      <c r="H66" s="30" t="s">
        <v>29</v>
      </c>
      <c r="I66" s="30" t="s">
        <v>29</v>
      </c>
      <c r="J66" s="30" t="s">
        <v>29</v>
      </c>
      <c r="K66" s="30" t="s">
        <v>29</v>
      </c>
      <c r="L66" s="38"/>
      <c r="M66" s="38"/>
      <c r="N66" s="38"/>
      <c r="O66" s="32"/>
      <c r="P66" s="33">
        <f t="shared" si="5"/>
        <v>0</v>
      </c>
      <c r="Q66" s="34" t="str">
        <f t="shared" si="10"/>
        <v>F</v>
      </c>
      <c r="R66" s="35" t="str">
        <f t="shared" si="11"/>
        <v>Kém</v>
      </c>
      <c r="S66" s="36" t="str">
        <f t="shared" si="12"/>
        <v/>
      </c>
      <c r="T66" s="37"/>
      <c r="U66" s="3"/>
      <c r="V66" s="24"/>
      <c r="W66" s="75" t="str">
        <f t="shared" si="8"/>
        <v>Thi lại</v>
      </c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2:38" ht="18.75" hidden="1" customHeight="1">
      <c r="B67" s="25">
        <v>58</v>
      </c>
      <c r="C67" s="26"/>
      <c r="D67" s="27"/>
      <c r="E67" s="28"/>
      <c r="F67" s="29"/>
      <c r="G67" s="26"/>
      <c r="H67" s="30" t="s">
        <v>29</v>
      </c>
      <c r="I67" s="30" t="s">
        <v>29</v>
      </c>
      <c r="J67" s="30" t="s">
        <v>29</v>
      </c>
      <c r="K67" s="30" t="s">
        <v>29</v>
      </c>
      <c r="L67" s="38"/>
      <c r="M67" s="38"/>
      <c r="N67" s="38"/>
      <c r="O67" s="32"/>
      <c r="P67" s="33">
        <f t="shared" si="5"/>
        <v>0</v>
      </c>
      <c r="Q67" s="34" t="str">
        <f t="shared" si="10"/>
        <v>F</v>
      </c>
      <c r="R67" s="35" t="str">
        <f t="shared" si="11"/>
        <v>Kém</v>
      </c>
      <c r="S67" s="36" t="str">
        <f t="shared" si="12"/>
        <v/>
      </c>
      <c r="T67" s="37"/>
      <c r="U67" s="3"/>
      <c r="V67" s="24"/>
      <c r="W67" s="75" t="str">
        <f t="shared" si="8"/>
        <v>Thi lại</v>
      </c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</row>
    <row r="68" spans="2:38" ht="18.75" hidden="1" customHeight="1">
      <c r="B68" s="25">
        <v>59</v>
      </c>
      <c r="C68" s="26"/>
      <c r="D68" s="27"/>
      <c r="E68" s="28"/>
      <c r="F68" s="29"/>
      <c r="G68" s="26"/>
      <c r="H68" s="30" t="s">
        <v>29</v>
      </c>
      <c r="I68" s="30" t="s">
        <v>29</v>
      </c>
      <c r="J68" s="30" t="s">
        <v>29</v>
      </c>
      <c r="K68" s="30" t="s">
        <v>29</v>
      </c>
      <c r="L68" s="38"/>
      <c r="M68" s="38"/>
      <c r="N68" s="38"/>
      <c r="O68" s="32"/>
      <c r="P68" s="33">
        <f t="shared" si="5"/>
        <v>0</v>
      </c>
      <c r="Q68" s="34" t="str">
        <f t="shared" si="10"/>
        <v>F</v>
      </c>
      <c r="R68" s="35" t="str">
        <f t="shared" si="11"/>
        <v>Kém</v>
      </c>
      <c r="S68" s="36" t="str">
        <f t="shared" si="12"/>
        <v/>
      </c>
      <c r="T68" s="37"/>
      <c r="U68" s="3"/>
      <c r="V68" s="24"/>
      <c r="W68" s="75" t="str">
        <f t="shared" si="8"/>
        <v>Thi lại</v>
      </c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</row>
    <row r="69" spans="2:38" ht="18.75" hidden="1" customHeight="1">
      <c r="B69" s="25">
        <v>60</v>
      </c>
      <c r="C69" s="26"/>
      <c r="D69" s="27"/>
      <c r="E69" s="28"/>
      <c r="F69" s="29"/>
      <c r="G69" s="26"/>
      <c r="H69" s="30" t="s">
        <v>29</v>
      </c>
      <c r="I69" s="30" t="s">
        <v>29</v>
      </c>
      <c r="J69" s="30" t="s">
        <v>29</v>
      </c>
      <c r="K69" s="30" t="s">
        <v>29</v>
      </c>
      <c r="L69" s="38"/>
      <c r="M69" s="38"/>
      <c r="N69" s="38"/>
      <c r="O69" s="32"/>
      <c r="P69" s="33">
        <f t="shared" si="5"/>
        <v>0</v>
      </c>
      <c r="Q69" s="34" t="str">
        <f t="shared" si="10"/>
        <v>F</v>
      </c>
      <c r="R69" s="35" t="str">
        <f t="shared" si="11"/>
        <v>Kém</v>
      </c>
      <c r="S69" s="36" t="str">
        <f t="shared" si="12"/>
        <v/>
      </c>
      <c r="T69" s="37"/>
      <c r="U69" s="3"/>
      <c r="V69" s="24"/>
      <c r="W69" s="75" t="str">
        <f t="shared" si="8"/>
        <v>Thi lại</v>
      </c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</row>
    <row r="70" spans="2:38" ht="18.75" hidden="1" customHeight="1">
      <c r="B70" s="25">
        <v>61</v>
      </c>
      <c r="C70" s="26"/>
      <c r="D70" s="27"/>
      <c r="E70" s="28"/>
      <c r="F70" s="29"/>
      <c r="G70" s="26"/>
      <c r="H70" s="30" t="s">
        <v>29</v>
      </c>
      <c r="I70" s="30" t="s">
        <v>29</v>
      </c>
      <c r="J70" s="30" t="s">
        <v>29</v>
      </c>
      <c r="K70" s="30" t="s">
        <v>29</v>
      </c>
      <c r="L70" s="38"/>
      <c r="M70" s="38"/>
      <c r="N70" s="38"/>
      <c r="O70" s="32"/>
      <c r="P70" s="33">
        <f t="shared" si="5"/>
        <v>0</v>
      </c>
      <c r="Q70" s="34" t="str">
        <f t="shared" si="10"/>
        <v>F</v>
      </c>
      <c r="R70" s="35" t="str">
        <f t="shared" si="11"/>
        <v>Kém</v>
      </c>
      <c r="S70" s="36" t="str">
        <f t="shared" si="12"/>
        <v/>
      </c>
      <c r="T70" s="37"/>
      <c r="U70" s="3"/>
      <c r="V70" s="24"/>
      <c r="W70" s="75" t="str">
        <f t="shared" si="8"/>
        <v>Thi lại</v>
      </c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</row>
    <row r="71" spans="2:38" ht="18.75" hidden="1" customHeight="1">
      <c r="B71" s="25">
        <v>62</v>
      </c>
      <c r="C71" s="26"/>
      <c r="D71" s="27"/>
      <c r="E71" s="28"/>
      <c r="F71" s="29"/>
      <c r="G71" s="26"/>
      <c r="H71" s="30" t="s">
        <v>29</v>
      </c>
      <c r="I71" s="30" t="s">
        <v>29</v>
      </c>
      <c r="J71" s="30" t="s">
        <v>29</v>
      </c>
      <c r="K71" s="30" t="s">
        <v>29</v>
      </c>
      <c r="L71" s="38"/>
      <c r="M71" s="38"/>
      <c r="N71" s="38"/>
      <c r="O71" s="32"/>
      <c r="P71" s="33">
        <f t="shared" si="5"/>
        <v>0</v>
      </c>
      <c r="Q71" s="34" t="str">
        <f t="shared" si="10"/>
        <v>F</v>
      </c>
      <c r="R71" s="35" t="str">
        <f t="shared" si="11"/>
        <v>Kém</v>
      </c>
      <c r="S71" s="36" t="str">
        <f t="shared" si="12"/>
        <v/>
      </c>
      <c r="T71" s="37"/>
      <c r="U71" s="3"/>
      <c r="V71" s="24"/>
      <c r="W71" s="75" t="str">
        <f t="shared" si="8"/>
        <v>Thi lại</v>
      </c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</row>
    <row r="72" spans="2:38" ht="18.75" hidden="1" customHeight="1">
      <c r="B72" s="25">
        <v>63</v>
      </c>
      <c r="C72" s="26"/>
      <c r="D72" s="27"/>
      <c r="E72" s="28"/>
      <c r="F72" s="29"/>
      <c r="G72" s="26"/>
      <c r="H72" s="30" t="s">
        <v>29</v>
      </c>
      <c r="I72" s="30" t="s">
        <v>29</v>
      </c>
      <c r="J72" s="30" t="s">
        <v>29</v>
      </c>
      <c r="K72" s="30" t="s">
        <v>29</v>
      </c>
      <c r="L72" s="38"/>
      <c r="M72" s="38"/>
      <c r="N72" s="38"/>
      <c r="O72" s="32"/>
      <c r="P72" s="33">
        <f t="shared" si="5"/>
        <v>0</v>
      </c>
      <c r="Q72" s="34" t="str">
        <f t="shared" si="10"/>
        <v>F</v>
      </c>
      <c r="R72" s="35" t="str">
        <f t="shared" si="11"/>
        <v>Kém</v>
      </c>
      <c r="S72" s="36" t="str">
        <f t="shared" si="12"/>
        <v/>
      </c>
      <c r="T72" s="37"/>
      <c r="U72" s="3"/>
      <c r="V72" s="24"/>
      <c r="W72" s="75" t="str">
        <f t="shared" si="8"/>
        <v>Thi lại</v>
      </c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2:38" ht="18.75" hidden="1" customHeight="1">
      <c r="B73" s="25">
        <v>64</v>
      </c>
      <c r="C73" s="26"/>
      <c r="D73" s="27"/>
      <c r="E73" s="28"/>
      <c r="F73" s="29"/>
      <c r="G73" s="26"/>
      <c r="H73" s="30" t="s">
        <v>29</v>
      </c>
      <c r="I73" s="30" t="s">
        <v>29</v>
      </c>
      <c r="J73" s="30" t="s">
        <v>29</v>
      </c>
      <c r="K73" s="30" t="s">
        <v>29</v>
      </c>
      <c r="L73" s="38"/>
      <c r="M73" s="38"/>
      <c r="N73" s="38"/>
      <c r="O73" s="32"/>
      <c r="P73" s="33">
        <f t="shared" si="5"/>
        <v>0</v>
      </c>
      <c r="Q73" s="34" t="str">
        <f t="shared" si="10"/>
        <v>F</v>
      </c>
      <c r="R73" s="35" t="str">
        <f t="shared" si="11"/>
        <v>Kém</v>
      </c>
      <c r="S73" s="36" t="str">
        <f t="shared" si="12"/>
        <v/>
      </c>
      <c r="T73" s="37"/>
      <c r="U73" s="3"/>
      <c r="V73" s="24"/>
      <c r="W73" s="75" t="str">
        <f t="shared" si="8"/>
        <v>Thi lại</v>
      </c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2:38" ht="18.75" hidden="1" customHeight="1">
      <c r="B74" s="25">
        <v>65</v>
      </c>
      <c r="C74" s="26"/>
      <c r="D74" s="27"/>
      <c r="E74" s="28"/>
      <c r="F74" s="29"/>
      <c r="G74" s="26"/>
      <c r="H74" s="30" t="s">
        <v>29</v>
      </c>
      <c r="I74" s="30" t="s">
        <v>29</v>
      </c>
      <c r="J74" s="30" t="s">
        <v>29</v>
      </c>
      <c r="K74" s="30" t="s">
        <v>29</v>
      </c>
      <c r="L74" s="38"/>
      <c r="M74" s="38"/>
      <c r="N74" s="38"/>
      <c r="O74" s="32"/>
      <c r="P74" s="33">
        <f t="shared" ref="P74:P105" si="13">ROUND(SUMPRODUCT(H74:O74,$H$9:$O$9)/100,1)</f>
        <v>0</v>
      </c>
      <c r="Q74" s="34" t="str">
        <f t="shared" ref="Q74:Q99" si="14">IF(AND($P74&gt;=9,$P74&lt;=10),"A+","")&amp;IF(AND($P74&gt;=8.5,$P74&lt;=8.9),"A","")&amp;IF(AND($P74&gt;=8,$P74&lt;=8.4),"B+","")&amp;IF(AND($P74&gt;=7,$P74&lt;=7.9),"B","")&amp;IF(AND($P74&gt;=6.5,$P74&lt;=6.9),"C+","")&amp;IF(AND($P74&gt;=5.5,$P74&lt;=6.4),"C","")&amp;IF(AND($P74&gt;=5,$P74&lt;=5.4),"D+","")&amp;IF(AND($P74&gt;=4,$P74&lt;=4.9),"D","")&amp;IF(AND($P74&lt;4),"F","")</f>
        <v>F</v>
      </c>
      <c r="R74" s="35" t="str">
        <f t="shared" ref="R74:R99" si="15">IF($P74&lt;4,"Kém",IF(AND($P74&gt;=4,$P74&lt;=5.4),"Trung bình yếu",IF(AND($P74&gt;=5.5,$P74&lt;=6.9),"Trung bình",IF(AND($P74&gt;=7,$P74&lt;=8.4),"Khá",IF(AND($P74&gt;=8.5,$P74&lt;=10),"Giỏi","")))))</f>
        <v>Kém</v>
      </c>
      <c r="S74" s="36" t="str">
        <f t="shared" si="12"/>
        <v/>
      </c>
      <c r="T74" s="37"/>
      <c r="U74" s="3"/>
      <c r="V74" s="24"/>
      <c r="W74" s="75" t="str">
        <f t="shared" ref="W74:W99" si="16">IF(S74="Không đủ ĐKDT","Học lại",IF(S74="Đình chỉ thi","Học lại",IF(AND(MID(G74,2,2)&gt;="12",S74="Vắng"),"Học lại",IF(S74="Vắng có phép", "Thi lại",IF(S74="Nợ học phí", "Thi lại",IF(AND((MID(G74,2,2)&lt;"12"),P74&lt;4.5),"Thi lại",IF(P74&lt;4,"Học lại","Đạt")))))))</f>
        <v>Thi lại</v>
      </c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2:38" ht="18.75" hidden="1" customHeight="1">
      <c r="B75" s="25">
        <v>66</v>
      </c>
      <c r="C75" s="26"/>
      <c r="D75" s="27"/>
      <c r="E75" s="28"/>
      <c r="F75" s="29"/>
      <c r="G75" s="26"/>
      <c r="H75" s="30" t="s">
        <v>29</v>
      </c>
      <c r="I75" s="30" t="s">
        <v>29</v>
      </c>
      <c r="J75" s="30" t="s">
        <v>29</v>
      </c>
      <c r="K75" s="30" t="s">
        <v>29</v>
      </c>
      <c r="L75" s="38"/>
      <c r="M75" s="38"/>
      <c r="N75" s="38"/>
      <c r="O75" s="32"/>
      <c r="P75" s="33">
        <f t="shared" si="13"/>
        <v>0</v>
      </c>
      <c r="Q75" s="34" t="str">
        <f t="shared" si="14"/>
        <v>F</v>
      </c>
      <c r="R75" s="35" t="str">
        <f t="shared" si="15"/>
        <v>Kém</v>
      </c>
      <c r="S75" s="36" t="str">
        <f t="shared" si="12"/>
        <v/>
      </c>
      <c r="T75" s="37"/>
      <c r="U75" s="3"/>
      <c r="V75" s="24"/>
      <c r="W75" s="75" t="str">
        <f t="shared" si="16"/>
        <v>Thi lại</v>
      </c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2:38" ht="18.75" hidden="1" customHeight="1">
      <c r="B76" s="25">
        <v>67</v>
      </c>
      <c r="C76" s="26"/>
      <c r="D76" s="27"/>
      <c r="E76" s="28"/>
      <c r="F76" s="29"/>
      <c r="G76" s="26"/>
      <c r="H76" s="30" t="s">
        <v>29</v>
      </c>
      <c r="I76" s="30" t="s">
        <v>29</v>
      </c>
      <c r="J76" s="30" t="s">
        <v>29</v>
      </c>
      <c r="K76" s="30" t="s">
        <v>29</v>
      </c>
      <c r="L76" s="38"/>
      <c r="M76" s="38"/>
      <c r="N76" s="38"/>
      <c r="O76" s="32"/>
      <c r="P76" s="33">
        <f t="shared" si="13"/>
        <v>0</v>
      </c>
      <c r="Q76" s="34" t="str">
        <f t="shared" si="14"/>
        <v>F</v>
      </c>
      <c r="R76" s="35" t="str">
        <f t="shared" si="15"/>
        <v>Kém</v>
      </c>
      <c r="S76" s="36" t="str">
        <f t="shared" ref="S76:S99" si="17">+IF(OR($H76=0,$I76=0,$J76=0,$K76=0),"Không đủ ĐKDT","")</f>
        <v/>
      </c>
      <c r="T76" s="37"/>
      <c r="U76" s="3"/>
      <c r="V76" s="24"/>
      <c r="W76" s="75" t="str">
        <f t="shared" si="16"/>
        <v>Thi lại</v>
      </c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2:38" ht="18.75" hidden="1" customHeight="1">
      <c r="B77" s="25">
        <v>68</v>
      </c>
      <c r="C77" s="26"/>
      <c r="D77" s="27"/>
      <c r="E77" s="28"/>
      <c r="F77" s="29"/>
      <c r="G77" s="26"/>
      <c r="H77" s="30" t="s">
        <v>29</v>
      </c>
      <c r="I77" s="30" t="s">
        <v>29</v>
      </c>
      <c r="J77" s="30" t="s">
        <v>29</v>
      </c>
      <c r="K77" s="30" t="s">
        <v>29</v>
      </c>
      <c r="L77" s="38"/>
      <c r="M77" s="38"/>
      <c r="N77" s="38"/>
      <c r="O77" s="32"/>
      <c r="P77" s="33">
        <f t="shared" si="13"/>
        <v>0</v>
      </c>
      <c r="Q77" s="34" t="str">
        <f t="shared" si="14"/>
        <v>F</v>
      </c>
      <c r="R77" s="35" t="str">
        <f t="shared" si="15"/>
        <v>Kém</v>
      </c>
      <c r="S77" s="36" t="str">
        <f t="shared" si="17"/>
        <v/>
      </c>
      <c r="T77" s="37"/>
      <c r="U77" s="3"/>
      <c r="V77" s="24"/>
      <c r="W77" s="75" t="str">
        <f t="shared" si="16"/>
        <v>Thi lại</v>
      </c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</row>
    <row r="78" spans="2:38" ht="18.75" hidden="1" customHeight="1">
      <c r="B78" s="25">
        <v>69</v>
      </c>
      <c r="C78" s="26"/>
      <c r="D78" s="27"/>
      <c r="E78" s="28"/>
      <c r="F78" s="29"/>
      <c r="G78" s="26"/>
      <c r="H78" s="30" t="s">
        <v>29</v>
      </c>
      <c r="I78" s="30" t="s">
        <v>29</v>
      </c>
      <c r="J78" s="30" t="s">
        <v>29</v>
      </c>
      <c r="K78" s="30" t="s">
        <v>29</v>
      </c>
      <c r="L78" s="38"/>
      <c r="M78" s="38"/>
      <c r="N78" s="38"/>
      <c r="O78" s="32"/>
      <c r="P78" s="33">
        <f t="shared" si="13"/>
        <v>0</v>
      </c>
      <c r="Q78" s="34" t="str">
        <f t="shared" si="14"/>
        <v>F</v>
      </c>
      <c r="R78" s="35" t="str">
        <f t="shared" si="15"/>
        <v>Kém</v>
      </c>
      <c r="S78" s="36" t="str">
        <f t="shared" si="17"/>
        <v/>
      </c>
      <c r="T78" s="37"/>
      <c r="U78" s="3"/>
      <c r="V78" s="24"/>
      <c r="W78" s="75" t="str">
        <f t="shared" si="16"/>
        <v>Thi lại</v>
      </c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</row>
    <row r="79" spans="2:38" ht="18.75" hidden="1" customHeight="1">
      <c r="B79" s="25">
        <v>70</v>
      </c>
      <c r="C79" s="26"/>
      <c r="D79" s="27"/>
      <c r="E79" s="28"/>
      <c r="F79" s="29"/>
      <c r="G79" s="26"/>
      <c r="H79" s="30" t="s">
        <v>29</v>
      </c>
      <c r="I79" s="30" t="s">
        <v>29</v>
      </c>
      <c r="J79" s="30" t="s">
        <v>29</v>
      </c>
      <c r="K79" s="30" t="s">
        <v>29</v>
      </c>
      <c r="L79" s="38"/>
      <c r="M79" s="38"/>
      <c r="N79" s="38"/>
      <c r="O79" s="32"/>
      <c r="P79" s="33">
        <f t="shared" si="13"/>
        <v>0</v>
      </c>
      <c r="Q79" s="34" t="str">
        <f t="shared" si="14"/>
        <v>F</v>
      </c>
      <c r="R79" s="35" t="str">
        <f t="shared" si="15"/>
        <v>Kém</v>
      </c>
      <c r="S79" s="36" t="str">
        <f t="shared" si="17"/>
        <v/>
      </c>
      <c r="T79" s="37"/>
      <c r="U79" s="3"/>
      <c r="V79" s="24"/>
      <c r="W79" s="75" t="str">
        <f t="shared" si="16"/>
        <v>Thi lại</v>
      </c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  <row r="80" spans="2:38" ht="18.75" hidden="1" customHeight="1">
      <c r="B80" s="25">
        <v>71</v>
      </c>
      <c r="C80" s="26"/>
      <c r="D80" s="27"/>
      <c r="E80" s="28"/>
      <c r="F80" s="29"/>
      <c r="G80" s="26"/>
      <c r="H80" s="30" t="s">
        <v>29</v>
      </c>
      <c r="I80" s="30" t="s">
        <v>29</v>
      </c>
      <c r="J80" s="30" t="s">
        <v>29</v>
      </c>
      <c r="K80" s="30" t="s">
        <v>29</v>
      </c>
      <c r="L80" s="38"/>
      <c r="M80" s="38"/>
      <c r="N80" s="38"/>
      <c r="O80" s="32"/>
      <c r="P80" s="33">
        <f t="shared" si="13"/>
        <v>0</v>
      </c>
      <c r="Q80" s="34" t="str">
        <f t="shared" si="14"/>
        <v>F</v>
      </c>
      <c r="R80" s="35" t="str">
        <f t="shared" si="15"/>
        <v>Kém</v>
      </c>
      <c r="S80" s="36" t="str">
        <f t="shared" si="17"/>
        <v/>
      </c>
      <c r="T80" s="37"/>
      <c r="U80" s="3"/>
      <c r="V80" s="24"/>
      <c r="W80" s="75" t="str">
        <f t="shared" si="16"/>
        <v>Thi lại</v>
      </c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</row>
    <row r="81" spans="2:38" ht="18.75" hidden="1" customHeight="1">
      <c r="B81" s="25">
        <v>72</v>
      </c>
      <c r="C81" s="26"/>
      <c r="D81" s="27"/>
      <c r="E81" s="28"/>
      <c r="F81" s="29"/>
      <c r="G81" s="26"/>
      <c r="H81" s="30" t="s">
        <v>29</v>
      </c>
      <c r="I81" s="30" t="s">
        <v>29</v>
      </c>
      <c r="J81" s="30" t="s">
        <v>29</v>
      </c>
      <c r="K81" s="30" t="s">
        <v>29</v>
      </c>
      <c r="L81" s="38"/>
      <c r="M81" s="38"/>
      <c r="N81" s="38"/>
      <c r="O81" s="32"/>
      <c r="P81" s="33">
        <f t="shared" si="13"/>
        <v>0</v>
      </c>
      <c r="Q81" s="34" t="str">
        <f t="shared" si="14"/>
        <v>F</v>
      </c>
      <c r="R81" s="35" t="str">
        <f t="shared" si="15"/>
        <v>Kém</v>
      </c>
      <c r="S81" s="36" t="str">
        <f t="shared" si="17"/>
        <v/>
      </c>
      <c r="T81" s="37"/>
      <c r="U81" s="3"/>
      <c r="V81" s="24"/>
      <c r="W81" s="75" t="str">
        <f t="shared" si="16"/>
        <v>Thi lại</v>
      </c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</row>
    <row r="82" spans="2:38" ht="18.75" hidden="1" customHeight="1">
      <c r="B82" s="25">
        <v>73</v>
      </c>
      <c r="C82" s="26"/>
      <c r="D82" s="27"/>
      <c r="E82" s="28"/>
      <c r="F82" s="29"/>
      <c r="G82" s="26"/>
      <c r="H82" s="30" t="s">
        <v>29</v>
      </c>
      <c r="I82" s="30" t="s">
        <v>29</v>
      </c>
      <c r="J82" s="30" t="s">
        <v>29</v>
      </c>
      <c r="K82" s="30" t="s">
        <v>29</v>
      </c>
      <c r="L82" s="38"/>
      <c r="M82" s="38"/>
      <c r="N82" s="38"/>
      <c r="O82" s="32"/>
      <c r="P82" s="33">
        <f t="shared" si="13"/>
        <v>0</v>
      </c>
      <c r="Q82" s="34" t="str">
        <f t="shared" si="14"/>
        <v>F</v>
      </c>
      <c r="R82" s="35" t="str">
        <f t="shared" si="15"/>
        <v>Kém</v>
      </c>
      <c r="S82" s="36" t="str">
        <f t="shared" si="17"/>
        <v/>
      </c>
      <c r="T82" s="37"/>
      <c r="U82" s="3"/>
      <c r="V82" s="24"/>
      <c r="W82" s="75" t="str">
        <f t="shared" si="16"/>
        <v>Thi lại</v>
      </c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</row>
    <row r="83" spans="2:38" ht="18.75" hidden="1" customHeight="1">
      <c r="B83" s="25">
        <v>74</v>
      </c>
      <c r="C83" s="26"/>
      <c r="D83" s="27"/>
      <c r="E83" s="28"/>
      <c r="F83" s="29"/>
      <c r="G83" s="26"/>
      <c r="H83" s="30" t="s">
        <v>29</v>
      </c>
      <c r="I83" s="30" t="s">
        <v>29</v>
      </c>
      <c r="J83" s="30" t="s">
        <v>29</v>
      </c>
      <c r="K83" s="30" t="s">
        <v>29</v>
      </c>
      <c r="L83" s="38"/>
      <c r="M83" s="38"/>
      <c r="N83" s="38"/>
      <c r="O83" s="32"/>
      <c r="P83" s="33">
        <f t="shared" si="13"/>
        <v>0</v>
      </c>
      <c r="Q83" s="34" t="str">
        <f t="shared" si="14"/>
        <v>F</v>
      </c>
      <c r="R83" s="35" t="str">
        <f t="shared" si="15"/>
        <v>Kém</v>
      </c>
      <c r="S83" s="36" t="str">
        <f t="shared" si="17"/>
        <v/>
      </c>
      <c r="T83" s="37"/>
      <c r="U83" s="3"/>
      <c r="V83" s="24"/>
      <c r="W83" s="75" t="str">
        <f t="shared" si="16"/>
        <v>Thi lại</v>
      </c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</row>
    <row r="84" spans="2:38" ht="18.75" hidden="1" customHeight="1">
      <c r="B84" s="25">
        <v>75</v>
      </c>
      <c r="C84" s="26"/>
      <c r="D84" s="27"/>
      <c r="E84" s="28"/>
      <c r="F84" s="29"/>
      <c r="G84" s="26"/>
      <c r="H84" s="30" t="s">
        <v>29</v>
      </c>
      <c r="I84" s="30" t="s">
        <v>29</v>
      </c>
      <c r="J84" s="30" t="s">
        <v>29</v>
      </c>
      <c r="K84" s="30" t="s">
        <v>29</v>
      </c>
      <c r="L84" s="38"/>
      <c r="M84" s="38"/>
      <c r="N84" s="38"/>
      <c r="O84" s="32"/>
      <c r="P84" s="33">
        <f t="shared" si="13"/>
        <v>0</v>
      </c>
      <c r="Q84" s="34" t="str">
        <f t="shared" si="14"/>
        <v>F</v>
      </c>
      <c r="R84" s="35" t="str">
        <f t="shared" si="15"/>
        <v>Kém</v>
      </c>
      <c r="S84" s="36" t="str">
        <f t="shared" si="17"/>
        <v/>
      </c>
      <c r="T84" s="37"/>
      <c r="U84" s="3"/>
      <c r="V84" s="24"/>
      <c r="W84" s="75" t="str">
        <f t="shared" si="16"/>
        <v>Thi lại</v>
      </c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</row>
    <row r="85" spans="2:38" ht="18.75" hidden="1" customHeight="1">
      <c r="B85" s="25">
        <v>76</v>
      </c>
      <c r="C85" s="26"/>
      <c r="D85" s="27"/>
      <c r="E85" s="28"/>
      <c r="F85" s="29"/>
      <c r="G85" s="26"/>
      <c r="H85" s="30" t="s">
        <v>29</v>
      </c>
      <c r="I85" s="30" t="s">
        <v>29</v>
      </c>
      <c r="J85" s="30" t="s">
        <v>29</v>
      </c>
      <c r="K85" s="30" t="s">
        <v>29</v>
      </c>
      <c r="L85" s="38"/>
      <c r="M85" s="38"/>
      <c r="N85" s="38"/>
      <c r="O85" s="32"/>
      <c r="P85" s="33">
        <f t="shared" si="13"/>
        <v>0</v>
      </c>
      <c r="Q85" s="34" t="str">
        <f t="shared" si="14"/>
        <v>F</v>
      </c>
      <c r="R85" s="35" t="str">
        <f t="shared" si="15"/>
        <v>Kém</v>
      </c>
      <c r="S85" s="36" t="str">
        <f t="shared" si="17"/>
        <v/>
      </c>
      <c r="T85" s="37"/>
      <c r="U85" s="3"/>
      <c r="V85" s="24"/>
      <c r="W85" s="75" t="str">
        <f t="shared" si="16"/>
        <v>Thi lại</v>
      </c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</row>
    <row r="86" spans="2:38" ht="18.75" hidden="1" customHeight="1">
      <c r="B86" s="25">
        <v>77</v>
      </c>
      <c r="C86" s="26"/>
      <c r="D86" s="27"/>
      <c r="E86" s="28"/>
      <c r="F86" s="29"/>
      <c r="G86" s="26"/>
      <c r="H86" s="30" t="s">
        <v>29</v>
      </c>
      <c r="I86" s="30" t="s">
        <v>29</v>
      </c>
      <c r="J86" s="30" t="s">
        <v>29</v>
      </c>
      <c r="K86" s="30" t="s">
        <v>29</v>
      </c>
      <c r="L86" s="38"/>
      <c r="M86" s="38"/>
      <c r="N86" s="38"/>
      <c r="O86" s="32"/>
      <c r="P86" s="33">
        <f t="shared" si="13"/>
        <v>0</v>
      </c>
      <c r="Q86" s="34" t="str">
        <f t="shared" si="14"/>
        <v>F</v>
      </c>
      <c r="R86" s="35" t="str">
        <f t="shared" si="15"/>
        <v>Kém</v>
      </c>
      <c r="S86" s="36" t="str">
        <f t="shared" si="17"/>
        <v/>
      </c>
      <c r="T86" s="37"/>
      <c r="U86" s="3"/>
      <c r="V86" s="24"/>
      <c r="W86" s="75" t="str">
        <f t="shared" si="16"/>
        <v>Thi lại</v>
      </c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</row>
    <row r="87" spans="2:38" ht="18.75" hidden="1" customHeight="1">
      <c r="B87" s="25">
        <v>78</v>
      </c>
      <c r="C87" s="26"/>
      <c r="D87" s="27"/>
      <c r="E87" s="28"/>
      <c r="F87" s="29"/>
      <c r="G87" s="26"/>
      <c r="H87" s="30" t="s">
        <v>29</v>
      </c>
      <c r="I87" s="30" t="s">
        <v>29</v>
      </c>
      <c r="J87" s="30" t="s">
        <v>29</v>
      </c>
      <c r="K87" s="30" t="s">
        <v>29</v>
      </c>
      <c r="L87" s="38"/>
      <c r="M87" s="38"/>
      <c r="N87" s="38"/>
      <c r="O87" s="32"/>
      <c r="P87" s="33">
        <f t="shared" si="13"/>
        <v>0</v>
      </c>
      <c r="Q87" s="34" t="str">
        <f t="shared" si="14"/>
        <v>F</v>
      </c>
      <c r="R87" s="35" t="str">
        <f t="shared" si="15"/>
        <v>Kém</v>
      </c>
      <c r="S87" s="36" t="str">
        <f t="shared" si="17"/>
        <v/>
      </c>
      <c r="T87" s="37"/>
      <c r="U87" s="3"/>
      <c r="V87" s="24"/>
      <c r="W87" s="75" t="str">
        <f t="shared" si="16"/>
        <v>Thi lại</v>
      </c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</row>
    <row r="88" spans="2:38" ht="18.75" hidden="1" customHeight="1">
      <c r="B88" s="25">
        <v>79</v>
      </c>
      <c r="C88" s="26"/>
      <c r="D88" s="27"/>
      <c r="E88" s="28"/>
      <c r="F88" s="29"/>
      <c r="G88" s="26"/>
      <c r="H88" s="30" t="s">
        <v>29</v>
      </c>
      <c r="I88" s="30" t="s">
        <v>29</v>
      </c>
      <c r="J88" s="30" t="s">
        <v>29</v>
      </c>
      <c r="K88" s="30" t="s">
        <v>29</v>
      </c>
      <c r="L88" s="38"/>
      <c r="M88" s="38"/>
      <c r="N88" s="38"/>
      <c r="O88" s="32"/>
      <c r="P88" s="33">
        <f t="shared" si="13"/>
        <v>0</v>
      </c>
      <c r="Q88" s="34" t="str">
        <f t="shared" si="14"/>
        <v>F</v>
      </c>
      <c r="R88" s="35" t="str">
        <f t="shared" si="15"/>
        <v>Kém</v>
      </c>
      <c r="S88" s="36" t="str">
        <f t="shared" si="17"/>
        <v/>
      </c>
      <c r="T88" s="37"/>
      <c r="U88" s="3"/>
      <c r="V88" s="24"/>
      <c r="W88" s="75" t="str">
        <f t="shared" si="16"/>
        <v>Thi lại</v>
      </c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</row>
    <row r="89" spans="2:38" ht="18.75" hidden="1" customHeight="1">
      <c r="B89" s="25">
        <v>80</v>
      </c>
      <c r="C89" s="26"/>
      <c r="D89" s="27"/>
      <c r="E89" s="28"/>
      <c r="F89" s="29"/>
      <c r="G89" s="26"/>
      <c r="H89" s="30" t="s">
        <v>29</v>
      </c>
      <c r="I89" s="30" t="s">
        <v>29</v>
      </c>
      <c r="J89" s="30" t="s">
        <v>29</v>
      </c>
      <c r="K89" s="30" t="s">
        <v>29</v>
      </c>
      <c r="L89" s="38"/>
      <c r="M89" s="38"/>
      <c r="N89" s="38"/>
      <c r="O89" s="32"/>
      <c r="P89" s="33">
        <f t="shared" si="13"/>
        <v>0</v>
      </c>
      <c r="Q89" s="34" t="str">
        <f t="shared" si="14"/>
        <v>F</v>
      </c>
      <c r="R89" s="35" t="str">
        <f t="shared" si="15"/>
        <v>Kém</v>
      </c>
      <c r="S89" s="36" t="str">
        <f t="shared" si="17"/>
        <v/>
      </c>
      <c r="T89" s="37"/>
      <c r="U89" s="3"/>
      <c r="V89" s="24"/>
      <c r="W89" s="75" t="str">
        <f t="shared" si="16"/>
        <v>Thi lại</v>
      </c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</row>
    <row r="90" spans="2:38" ht="18.75" hidden="1" customHeight="1">
      <c r="B90" s="25">
        <v>81</v>
      </c>
      <c r="C90" s="26"/>
      <c r="D90" s="27"/>
      <c r="E90" s="28"/>
      <c r="F90" s="29"/>
      <c r="G90" s="26"/>
      <c r="H90" s="30" t="s">
        <v>29</v>
      </c>
      <c r="I90" s="30" t="s">
        <v>29</v>
      </c>
      <c r="J90" s="30" t="s">
        <v>29</v>
      </c>
      <c r="K90" s="30" t="s">
        <v>29</v>
      </c>
      <c r="L90" s="38"/>
      <c r="M90" s="38"/>
      <c r="N90" s="38"/>
      <c r="O90" s="32"/>
      <c r="P90" s="33">
        <f t="shared" si="13"/>
        <v>0</v>
      </c>
      <c r="Q90" s="34" t="str">
        <f t="shared" si="14"/>
        <v>F</v>
      </c>
      <c r="R90" s="35" t="str">
        <f t="shared" si="15"/>
        <v>Kém</v>
      </c>
      <c r="S90" s="36" t="str">
        <f t="shared" si="17"/>
        <v/>
      </c>
      <c r="T90" s="37"/>
      <c r="U90" s="3"/>
      <c r="V90" s="24"/>
      <c r="W90" s="75" t="str">
        <f t="shared" si="16"/>
        <v>Thi lại</v>
      </c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</row>
    <row r="91" spans="2:38" ht="18.75" hidden="1" customHeight="1">
      <c r="B91" s="25">
        <v>82</v>
      </c>
      <c r="C91" s="26"/>
      <c r="D91" s="27"/>
      <c r="E91" s="28"/>
      <c r="F91" s="29"/>
      <c r="G91" s="26"/>
      <c r="H91" s="30" t="s">
        <v>29</v>
      </c>
      <c r="I91" s="30" t="s">
        <v>29</v>
      </c>
      <c r="J91" s="30" t="s">
        <v>29</v>
      </c>
      <c r="K91" s="30" t="s">
        <v>29</v>
      </c>
      <c r="L91" s="38"/>
      <c r="M91" s="38"/>
      <c r="N91" s="38"/>
      <c r="O91" s="32"/>
      <c r="P91" s="33">
        <f t="shared" si="13"/>
        <v>0</v>
      </c>
      <c r="Q91" s="34" t="str">
        <f t="shared" si="14"/>
        <v>F</v>
      </c>
      <c r="R91" s="35" t="str">
        <f t="shared" si="15"/>
        <v>Kém</v>
      </c>
      <c r="S91" s="36" t="str">
        <f t="shared" si="17"/>
        <v/>
      </c>
      <c r="T91" s="37"/>
      <c r="U91" s="3"/>
      <c r="V91" s="24"/>
      <c r="W91" s="75" t="str">
        <f t="shared" si="16"/>
        <v>Thi lại</v>
      </c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</row>
    <row r="92" spans="2:38" ht="18.75" hidden="1" customHeight="1">
      <c r="B92" s="25">
        <v>83</v>
      </c>
      <c r="C92" s="26"/>
      <c r="D92" s="27"/>
      <c r="E92" s="28"/>
      <c r="F92" s="29"/>
      <c r="G92" s="26"/>
      <c r="H92" s="30" t="s">
        <v>29</v>
      </c>
      <c r="I92" s="30" t="s">
        <v>29</v>
      </c>
      <c r="J92" s="30" t="s">
        <v>29</v>
      </c>
      <c r="K92" s="30" t="s">
        <v>29</v>
      </c>
      <c r="L92" s="38"/>
      <c r="M92" s="38"/>
      <c r="N92" s="38"/>
      <c r="O92" s="32"/>
      <c r="P92" s="33">
        <f t="shared" si="13"/>
        <v>0</v>
      </c>
      <c r="Q92" s="34" t="str">
        <f t="shared" si="14"/>
        <v>F</v>
      </c>
      <c r="R92" s="35" t="str">
        <f t="shared" si="15"/>
        <v>Kém</v>
      </c>
      <c r="S92" s="36" t="str">
        <f t="shared" si="17"/>
        <v/>
      </c>
      <c r="T92" s="37"/>
      <c r="U92" s="3"/>
      <c r="V92" s="24"/>
      <c r="W92" s="75" t="str">
        <f t="shared" si="16"/>
        <v>Thi lại</v>
      </c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</row>
    <row r="93" spans="2:38" ht="18.75" hidden="1" customHeight="1">
      <c r="B93" s="25">
        <v>84</v>
      </c>
      <c r="C93" s="26"/>
      <c r="D93" s="27"/>
      <c r="E93" s="28"/>
      <c r="F93" s="29"/>
      <c r="G93" s="26"/>
      <c r="H93" s="30" t="s">
        <v>29</v>
      </c>
      <c r="I93" s="30" t="s">
        <v>29</v>
      </c>
      <c r="J93" s="30" t="s">
        <v>29</v>
      </c>
      <c r="K93" s="30" t="s">
        <v>29</v>
      </c>
      <c r="L93" s="38"/>
      <c r="M93" s="38"/>
      <c r="N93" s="38"/>
      <c r="O93" s="32"/>
      <c r="P93" s="33">
        <f t="shared" si="13"/>
        <v>0</v>
      </c>
      <c r="Q93" s="34" t="str">
        <f t="shared" si="14"/>
        <v>F</v>
      </c>
      <c r="R93" s="35" t="str">
        <f t="shared" si="15"/>
        <v>Kém</v>
      </c>
      <c r="S93" s="36" t="str">
        <f t="shared" si="17"/>
        <v/>
      </c>
      <c r="T93" s="37"/>
      <c r="U93" s="3"/>
      <c r="V93" s="24"/>
      <c r="W93" s="75" t="str">
        <f t="shared" si="16"/>
        <v>Thi lại</v>
      </c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</row>
    <row r="94" spans="2:38" ht="18.75" hidden="1" customHeight="1">
      <c r="B94" s="25">
        <v>85</v>
      </c>
      <c r="C94" s="26"/>
      <c r="D94" s="27"/>
      <c r="E94" s="28"/>
      <c r="F94" s="29"/>
      <c r="G94" s="26"/>
      <c r="H94" s="30" t="s">
        <v>29</v>
      </c>
      <c r="I94" s="30" t="s">
        <v>29</v>
      </c>
      <c r="J94" s="30" t="s">
        <v>29</v>
      </c>
      <c r="K94" s="30" t="s">
        <v>29</v>
      </c>
      <c r="L94" s="38"/>
      <c r="M94" s="38"/>
      <c r="N94" s="38"/>
      <c r="O94" s="32"/>
      <c r="P94" s="33">
        <f t="shared" si="13"/>
        <v>0</v>
      </c>
      <c r="Q94" s="34" t="str">
        <f t="shared" si="14"/>
        <v>F</v>
      </c>
      <c r="R94" s="35" t="str">
        <f t="shared" si="15"/>
        <v>Kém</v>
      </c>
      <c r="S94" s="36" t="str">
        <f t="shared" si="17"/>
        <v/>
      </c>
      <c r="T94" s="37"/>
      <c r="U94" s="3"/>
      <c r="V94" s="24"/>
      <c r="W94" s="75" t="str">
        <f t="shared" si="16"/>
        <v>Thi lại</v>
      </c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</row>
    <row r="95" spans="2:38" ht="18.75" hidden="1" customHeight="1">
      <c r="B95" s="25">
        <v>86</v>
      </c>
      <c r="C95" s="26"/>
      <c r="D95" s="27"/>
      <c r="E95" s="28"/>
      <c r="F95" s="29"/>
      <c r="G95" s="26"/>
      <c r="H95" s="30" t="s">
        <v>29</v>
      </c>
      <c r="I95" s="30" t="s">
        <v>29</v>
      </c>
      <c r="J95" s="30" t="s">
        <v>29</v>
      </c>
      <c r="K95" s="30" t="s">
        <v>29</v>
      </c>
      <c r="L95" s="38"/>
      <c r="M95" s="38"/>
      <c r="N95" s="38"/>
      <c r="O95" s="32"/>
      <c r="P95" s="33">
        <f t="shared" si="13"/>
        <v>0</v>
      </c>
      <c r="Q95" s="34" t="str">
        <f t="shared" si="14"/>
        <v>F</v>
      </c>
      <c r="R95" s="35" t="str">
        <f t="shared" si="15"/>
        <v>Kém</v>
      </c>
      <c r="S95" s="36" t="str">
        <f t="shared" si="17"/>
        <v/>
      </c>
      <c r="T95" s="37"/>
      <c r="U95" s="3"/>
      <c r="V95" s="24"/>
      <c r="W95" s="75" t="str">
        <f t="shared" si="16"/>
        <v>Thi lại</v>
      </c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</row>
    <row r="96" spans="2:38" ht="18.75" hidden="1" customHeight="1">
      <c r="B96" s="25">
        <v>87</v>
      </c>
      <c r="C96" s="26"/>
      <c r="D96" s="27"/>
      <c r="E96" s="28"/>
      <c r="F96" s="29"/>
      <c r="G96" s="26"/>
      <c r="H96" s="30" t="s">
        <v>29</v>
      </c>
      <c r="I96" s="30" t="s">
        <v>29</v>
      </c>
      <c r="J96" s="30" t="s">
        <v>29</v>
      </c>
      <c r="K96" s="30" t="s">
        <v>29</v>
      </c>
      <c r="L96" s="38"/>
      <c r="M96" s="38"/>
      <c r="N96" s="38"/>
      <c r="O96" s="32"/>
      <c r="P96" s="33">
        <f t="shared" si="13"/>
        <v>0</v>
      </c>
      <c r="Q96" s="34" t="str">
        <f t="shared" si="14"/>
        <v>F</v>
      </c>
      <c r="R96" s="35" t="str">
        <f t="shared" si="15"/>
        <v>Kém</v>
      </c>
      <c r="S96" s="36" t="str">
        <f t="shared" si="17"/>
        <v/>
      </c>
      <c r="T96" s="37"/>
      <c r="U96" s="3"/>
      <c r="V96" s="24"/>
      <c r="W96" s="75" t="str">
        <f t="shared" si="16"/>
        <v>Thi lại</v>
      </c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</row>
    <row r="97" spans="1:38" ht="18.75" hidden="1" customHeight="1">
      <c r="B97" s="25">
        <v>88</v>
      </c>
      <c r="C97" s="26"/>
      <c r="D97" s="27"/>
      <c r="E97" s="28"/>
      <c r="F97" s="29"/>
      <c r="G97" s="26"/>
      <c r="H97" s="30" t="s">
        <v>29</v>
      </c>
      <c r="I97" s="30" t="s">
        <v>29</v>
      </c>
      <c r="J97" s="30" t="s">
        <v>29</v>
      </c>
      <c r="K97" s="30" t="s">
        <v>29</v>
      </c>
      <c r="L97" s="38"/>
      <c r="M97" s="38"/>
      <c r="N97" s="38"/>
      <c r="O97" s="32"/>
      <c r="P97" s="33">
        <f t="shared" si="13"/>
        <v>0</v>
      </c>
      <c r="Q97" s="34" t="str">
        <f t="shared" si="14"/>
        <v>F</v>
      </c>
      <c r="R97" s="35" t="str">
        <f t="shared" si="15"/>
        <v>Kém</v>
      </c>
      <c r="S97" s="36" t="str">
        <f t="shared" si="17"/>
        <v/>
      </c>
      <c r="T97" s="37"/>
      <c r="U97" s="3"/>
      <c r="V97" s="24"/>
      <c r="W97" s="75" t="str">
        <f t="shared" si="16"/>
        <v>Thi lại</v>
      </c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</row>
    <row r="98" spans="1:38" ht="18.75" hidden="1" customHeight="1">
      <c r="B98" s="25">
        <v>89</v>
      </c>
      <c r="C98" s="26"/>
      <c r="D98" s="27"/>
      <c r="E98" s="28"/>
      <c r="F98" s="29"/>
      <c r="G98" s="26"/>
      <c r="H98" s="30" t="s">
        <v>29</v>
      </c>
      <c r="I98" s="30" t="s">
        <v>29</v>
      </c>
      <c r="J98" s="30" t="s">
        <v>29</v>
      </c>
      <c r="K98" s="30" t="s">
        <v>29</v>
      </c>
      <c r="L98" s="38"/>
      <c r="M98" s="38"/>
      <c r="N98" s="38"/>
      <c r="O98" s="32"/>
      <c r="P98" s="33">
        <f t="shared" si="13"/>
        <v>0</v>
      </c>
      <c r="Q98" s="34" t="str">
        <f t="shared" si="14"/>
        <v>F</v>
      </c>
      <c r="R98" s="35" t="str">
        <f t="shared" si="15"/>
        <v>Kém</v>
      </c>
      <c r="S98" s="36" t="str">
        <f t="shared" si="17"/>
        <v/>
      </c>
      <c r="T98" s="37"/>
      <c r="U98" s="3"/>
      <c r="V98" s="24"/>
      <c r="W98" s="75" t="str">
        <f t="shared" si="16"/>
        <v>Thi lại</v>
      </c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</row>
    <row r="99" spans="1:38" ht="18.75" hidden="1" customHeight="1">
      <c r="B99" s="25">
        <v>90</v>
      </c>
      <c r="C99" s="26"/>
      <c r="D99" s="27"/>
      <c r="E99" s="28"/>
      <c r="F99" s="29"/>
      <c r="G99" s="26"/>
      <c r="H99" s="30" t="s">
        <v>29</v>
      </c>
      <c r="I99" s="30" t="s">
        <v>29</v>
      </c>
      <c r="J99" s="30" t="s">
        <v>29</v>
      </c>
      <c r="K99" s="30" t="s">
        <v>29</v>
      </c>
      <c r="L99" s="38"/>
      <c r="M99" s="38"/>
      <c r="N99" s="38"/>
      <c r="O99" s="32"/>
      <c r="P99" s="33">
        <f t="shared" si="13"/>
        <v>0</v>
      </c>
      <c r="Q99" s="34" t="str">
        <f t="shared" si="14"/>
        <v>F</v>
      </c>
      <c r="R99" s="35" t="str">
        <f t="shared" si="15"/>
        <v>Kém</v>
      </c>
      <c r="S99" s="36" t="str">
        <f t="shared" si="17"/>
        <v/>
      </c>
      <c r="T99" s="37"/>
      <c r="U99" s="3"/>
      <c r="V99" s="24"/>
      <c r="W99" s="75" t="str">
        <f t="shared" si="16"/>
        <v>Thi lại</v>
      </c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</row>
    <row r="100" spans="1:38" ht="9" hidden="1" customHeight="1">
      <c r="A100" s="2"/>
      <c r="B100" s="39"/>
      <c r="C100" s="40"/>
      <c r="D100" s="40"/>
      <c r="E100" s="41"/>
      <c r="F100" s="41"/>
      <c r="G100" s="41"/>
      <c r="H100" s="42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3"/>
    </row>
    <row r="101" spans="1:38" ht="16.5" hidden="1">
      <c r="A101" s="2"/>
      <c r="B101" s="161" t="s">
        <v>30</v>
      </c>
      <c r="C101" s="161"/>
      <c r="D101" s="40"/>
      <c r="E101" s="41"/>
      <c r="F101" s="41"/>
      <c r="G101" s="41"/>
      <c r="H101" s="42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3"/>
    </row>
    <row r="102" spans="1:38" ht="16.5" hidden="1" customHeight="1">
      <c r="A102" s="2"/>
      <c r="B102" s="45" t="s">
        <v>31</v>
      </c>
      <c r="C102" s="45"/>
      <c r="D102" s="46">
        <f>+$Z$8</f>
        <v>90</v>
      </c>
      <c r="E102" s="47" t="s">
        <v>32</v>
      </c>
      <c r="F102" s="134" t="s">
        <v>33</v>
      </c>
      <c r="G102" s="134"/>
      <c r="H102" s="134"/>
      <c r="I102" s="134"/>
      <c r="J102" s="134"/>
      <c r="K102" s="134"/>
      <c r="L102" s="134"/>
      <c r="M102" s="134"/>
      <c r="N102" s="134"/>
      <c r="O102" s="48">
        <f>$Z$8 -COUNTIF($S$9:$S$289,"Vắng") -COUNTIF($S$9:$S$289,"Vắng có phép") - COUNTIF($S$9:$S$289,"Đình chỉ thi") - COUNTIF($S$9:$S$289,"Không đủ ĐKDT")</f>
        <v>88</v>
      </c>
      <c r="P102" s="48"/>
      <c r="Q102" s="48"/>
      <c r="R102" s="49"/>
      <c r="S102" s="50" t="s">
        <v>32</v>
      </c>
      <c r="T102" s="49"/>
      <c r="U102" s="3"/>
    </row>
    <row r="103" spans="1:38" ht="16.5" hidden="1" customHeight="1">
      <c r="A103" s="2"/>
      <c r="B103" s="45" t="s">
        <v>34</v>
      </c>
      <c r="C103" s="45"/>
      <c r="D103" s="46">
        <f>+$AK$8</f>
        <v>51</v>
      </c>
      <c r="E103" s="47" t="s">
        <v>32</v>
      </c>
      <c r="F103" s="134" t="s">
        <v>35</v>
      </c>
      <c r="G103" s="134"/>
      <c r="H103" s="134"/>
      <c r="I103" s="134"/>
      <c r="J103" s="134"/>
      <c r="K103" s="134"/>
      <c r="L103" s="134"/>
      <c r="M103" s="134"/>
      <c r="N103" s="134"/>
      <c r="O103" s="51">
        <f>COUNTIF($S$9:$S$165,"Vắng")</f>
        <v>2</v>
      </c>
      <c r="P103" s="51"/>
      <c r="Q103" s="51"/>
      <c r="R103" s="52"/>
      <c r="S103" s="50" t="s">
        <v>32</v>
      </c>
      <c r="T103" s="52"/>
      <c r="U103" s="3"/>
    </row>
    <row r="104" spans="1:38" ht="16.5" hidden="1" customHeight="1">
      <c r="A104" s="2"/>
      <c r="B104" s="45" t="s">
        <v>50</v>
      </c>
      <c r="C104" s="45"/>
      <c r="D104" s="61">
        <f>COUNTIF(W10:W99,"Học lại")</f>
        <v>3</v>
      </c>
      <c r="E104" s="47" t="s">
        <v>32</v>
      </c>
      <c r="F104" s="134" t="s">
        <v>51</v>
      </c>
      <c r="G104" s="134"/>
      <c r="H104" s="134"/>
      <c r="I104" s="134"/>
      <c r="J104" s="134"/>
      <c r="K104" s="134"/>
      <c r="L104" s="134"/>
      <c r="M104" s="134"/>
      <c r="N104" s="134"/>
      <c r="O104" s="48">
        <f>COUNTIF($S$9:$S$165,"Vắng có phép")</f>
        <v>0</v>
      </c>
      <c r="P104" s="48"/>
      <c r="Q104" s="48"/>
      <c r="R104" s="49"/>
      <c r="S104" s="50" t="s">
        <v>32</v>
      </c>
      <c r="T104" s="49"/>
      <c r="U104" s="3"/>
    </row>
    <row r="105" spans="1:38" ht="3" hidden="1" customHeight="1">
      <c r="A105" s="2"/>
      <c r="B105" s="39"/>
      <c r="C105" s="40"/>
      <c r="D105" s="40"/>
      <c r="E105" s="41"/>
      <c r="F105" s="41"/>
      <c r="G105" s="41"/>
      <c r="H105" s="42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3"/>
    </row>
    <row r="106" spans="1:38" hidden="1">
      <c r="B106" s="81" t="s">
        <v>52</v>
      </c>
      <c r="C106" s="81"/>
      <c r="D106" s="82">
        <f>COUNTIF(W10:W99,"Thi lại")</f>
        <v>36</v>
      </c>
      <c r="E106" s="83" t="s">
        <v>32</v>
      </c>
      <c r="F106" s="3"/>
      <c r="G106" s="3"/>
      <c r="H106" s="3"/>
      <c r="I106" s="3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3"/>
    </row>
    <row r="107" spans="1:38" ht="24.75" hidden="1" customHeight="1">
      <c r="B107" s="81"/>
      <c r="C107" s="81"/>
      <c r="D107" s="82"/>
      <c r="E107" s="83"/>
      <c r="F107" s="3"/>
      <c r="G107" s="3"/>
      <c r="H107" s="3"/>
      <c r="I107" s="3"/>
      <c r="J107" s="162" t="s">
        <v>54</v>
      </c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3"/>
    </row>
    <row r="108" spans="1:38" hidden="1">
      <c r="A108" s="53"/>
      <c r="B108" s="155" t="s">
        <v>36</v>
      </c>
      <c r="C108" s="155"/>
      <c r="D108" s="155"/>
      <c r="E108" s="155"/>
      <c r="F108" s="155"/>
      <c r="G108" s="155"/>
      <c r="H108" s="155"/>
      <c r="I108" s="54"/>
      <c r="J108" s="163" t="s">
        <v>37</v>
      </c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3"/>
    </row>
    <row r="109" spans="1:38" ht="4.5" hidden="1" customHeight="1">
      <c r="A109" s="2"/>
      <c r="B109" s="39"/>
      <c r="C109" s="55"/>
      <c r="D109" s="55"/>
      <c r="E109" s="56"/>
      <c r="F109" s="56"/>
      <c r="G109" s="56"/>
      <c r="H109" s="57"/>
      <c r="I109" s="58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38" s="2" customFormat="1" hidden="1">
      <c r="B110" s="155" t="s">
        <v>38</v>
      </c>
      <c r="C110" s="155"/>
      <c r="D110" s="156" t="s">
        <v>39</v>
      </c>
      <c r="E110" s="156"/>
      <c r="F110" s="156"/>
      <c r="G110" s="156"/>
      <c r="H110" s="156"/>
      <c r="I110" s="58"/>
      <c r="J110" s="58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3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</row>
    <row r="111" spans="1:38" s="2" customFormat="1" hidden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</row>
    <row r="112" spans="1:38" s="2" customFormat="1" hidden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</row>
    <row r="113" spans="1:38" s="2" customFormat="1" hidden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</row>
    <row r="114" spans="1:38" s="2" customFormat="1" ht="9.75" hidden="1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</row>
    <row r="115" spans="1:38" s="2" customFormat="1" ht="3.75" hidden="1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</row>
    <row r="116" spans="1:38" s="2" customFormat="1" ht="18" hidden="1" customHeight="1">
      <c r="A116" s="1"/>
      <c r="B116" s="165" t="s">
        <v>40</v>
      </c>
      <c r="C116" s="165"/>
      <c r="D116" s="165" t="s">
        <v>53</v>
      </c>
      <c r="E116" s="165"/>
      <c r="F116" s="165"/>
      <c r="G116" s="165"/>
      <c r="H116" s="165"/>
      <c r="I116" s="165"/>
      <c r="J116" s="165" t="s">
        <v>41</v>
      </c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3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</row>
    <row r="117" spans="1:38" s="2" customFormat="1" ht="4.5" hidden="1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</row>
    <row r="118" spans="1:38" s="2" customFormat="1" ht="36.75" hidden="1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</row>
    <row r="119" spans="1:38" s="2" customFormat="1" ht="32.25" customHeight="1">
      <c r="A119" s="1"/>
      <c r="B119" s="167" t="s">
        <v>42</v>
      </c>
      <c r="C119" s="167"/>
      <c r="D119" s="167"/>
      <c r="E119" s="167"/>
      <c r="F119" s="167"/>
      <c r="G119" s="167"/>
      <c r="H119" s="167"/>
      <c r="I119" s="168"/>
      <c r="J119" s="169" t="s">
        <v>55</v>
      </c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3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</row>
    <row r="120" spans="1:38" s="2" customFormat="1" hidden="1">
      <c r="A120" s="1"/>
      <c r="B120" s="171"/>
      <c r="C120" s="172"/>
      <c r="D120" s="172"/>
      <c r="E120" s="173"/>
      <c r="F120" s="173"/>
      <c r="G120" s="173"/>
      <c r="H120" s="174"/>
      <c r="I120" s="175"/>
      <c r="J120" s="175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</row>
    <row r="121" spans="1:38" s="2" customFormat="1">
      <c r="A121" s="1"/>
      <c r="B121" s="167" t="s">
        <v>38</v>
      </c>
      <c r="C121" s="167"/>
      <c r="D121" s="177" t="s">
        <v>39</v>
      </c>
      <c r="E121" s="177"/>
      <c r="F121" s="177"/>
      <c r="G121" s="177"/>
      <c r="H121" s="177"/>
      <c r="I121" s="175"/>
      <c r="J121" s="175"/>
      <c r="K121" s="178"/>
      <c r="L121" s="178"/>
      <c r="M121" s="178"/>
      <c r="N121" s="178"/>
      <c r="O121" s="178"/>
      <c r="P121" s="178"/>
      <c r="Q121" s="178"/>
      <c r="R121" s="178"/>
      <c r="S121" s="178"/>
      <c r="T121" s="178"/>
      <c r="U121" s="1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</row>
    <row r="122" spans="1:38" s="2" customFormat="1">
      <c r="A122" s="1"/>
      <c r="B122" s="176"/>
      <c r="C122" s="176"/>
      <c r="D122" s="176"/>
      <c r="E122" s="176"/>
      <c r="F122" s="176"/>
      <c r="G122" s="176"/>
      <c r="H122" s="176"/>
      <c r="I122" s="176"/>
      <c r="J122" s="17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</row>
    <row r="123" spans="1:3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</row>
    <row r="124" spans="1:3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</row>
    <row r="125" spans="1:3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</row>
    <row r="126" spans="1:38">
      <c r="B126" s="179"/>
      <c r="C126" s="179"/>
      <c r="D126" s="179"/>
      <c r="E126" s="179"/>
      <c r="F126" s="179"/>
      <c r="G126" s="179"/>
      <c r="H126" s="179"/>
      <c r="I126" s="179"/>
      <c r="J126" s="179" t="s">
        <v>56</v>
      </c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</row>
  </sheetData>
  <sortState ref="B10:U63">
    <sortCondition ref="B10:B63"/>
  </sortState>
  <mergeCells count="57">
    <mergeCell ref="B1:G1"/>
    <mergeCell ref="H1:T1"/>
    <mergeCell ref="B2:G2"/>
    <mergeCell ref="H2:T2"/>
    <mergeCell ref="B4:C4"/>
    <mergeCell ref="D4:N4"/>
    <mergeCell ref="O4:T4"/>
    <mergeCell ref="AK4:AL6"/>
    <mergeCell ref="B5:C5"/>
    <mergeCell ref="G5:N5"/>
    <mergeCell ref="O5:T5"/>
    <mergeCell ref="B7:B8"/>
    <mergeCell ref="C7:C8"/>
    <mergeCell ref="D7:E8"/>
    <mergeCell ref="F7:F8"/>
    <mergeCell ref="G7:G8"/>
    <mergeCell ref="X4:X7"/>
    <mergeCell ref="Y4:Y7"/>
    <mergeCell ref="Z4:Z7"/>
    <mergeCell ref="AA4:AD6"/>
    <mergeCell ref="AE4:AF6"/>
    <mergeCell ref="AG4:AH6"/>
    <mergeCell ref="J7:J8"/>
    <mergeCell ref="AI4:AJ6"/>
    <mergeCell ref="B110:C110"/>
    <mergeCell ref="D110:H110"/>
    <mergeCell ref="S7:S9"/>
    <mergeCell ref="T7:T9"/>
    <mergeCell ref="B9:G9"/>
    <mergeCell ref="B101:C101"/>
    <mergeCell ref="F102:N102"/>
    <mergeCell ref="F103:N103"/>
    <mergeCell ref="N7:N8"/>
    <mergeCell ref="O7:O8"/>
    <mergeCell ref="P7:P9"/>
    <mergeCell ref="Q7:Q8"/>
    <mergeCell ref="R7:R8"/>
    <mergeCell ref="H7:H8"/>
    <mergeCell ref="I7:I8"/>
    <mergeCell ref="F104:N104"/>
    <mergeCell ref="K7:K8"/>
    <mergeCell ref="L7:L8"/>
    <mergeCell ref="M7:M8"/>
    <mergeCell ref="J106:T106"/>
    <mergeCell ref="J107:T107"/>
    <mergeCell ref="B108:H108"/>
    <mergeCell ref="J108:T108"/>
    <mergeCell ref="B126:C126"/>
    <mergeCell ref="D126:I126"/>
    <mergeCell ref="J126:T126"/>
    <mergeCell ref="B116:C116"/>
    <mergeCell ref="D116:I116"/>
    <mergeCell ref="J116:T116"/>
    <mergeCell ref="B119:H119"/>
    <mergeCell ref="J119:T119"/>
    <mergeCell ref="B121:C121"/>
    <mergeCell ref="D121:H121"/>
  </mergeCells>
  <conditionalFormatting sqref="H10:O99">
    <cfRule type="cellIs" dxfId="5" priority="8" operator="greaterThan">
      <formula>10</formula>
    </cfRule>
  </conditionalFormatting>
  <conditionalFormatting sqref="C1:C1048576">
    <cfRule type="duplicateValues" dxfId="4" priority="6"/>
  </conditionalFormatting>
  <conditionalFormatting sqref="C10:C63">
    <cfRule type="duplicateValues" dxfId="3" priority="5" stopIfTrue="1"/>
  </conditionalFormatting>
  <conditionalFormatting sqref="H10:K63">
    <cfRule type="cellIs" dxfId="2" priority="2" stopIfTrue="1" operator="greaterThan">
      <formula>10</formula>
    </cfRule>
    <cfRule type="cellIs" dxfId="1" priority="3" stopIfTrue="1" operator="greaterThan">
      <formula>10</formula>
    </cfRule>
    <cfRule type="cellIs" dxfId="0" priority="4" stopIfTrue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X2:AL8 W10:W99 D104"/>
  </dataValidations>
  <pageMargins left="0.45" right="0.2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NLKT-n1</vt:lpstr>
      <vt:lpstr>NLKT-n2</vt:lpstr>
      <vt:lpstr>NLKT-n3</vt:lpstr>
      <vt:lpstr>NLKT-n4</vt:lpstr>
      <vt:lpstr>NLKT-n5</vt:lpstr>
      <vt:lpstr>'NLKT-n1'!Print_Titles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QUANGANH</cp:lastModifiedBy>
  <cp:lastPrinted>2017-05-31T16:09:48Z</cp:lastPrinted>
  <dcterms:created xsi:type="dcterms:W3CDTF">2015-04-17T02:48:53Z</dcterms:created>
  <dcterms:modified xsi:type="dcterms:W3CDTF">2017-06-19T18:51:40Z</dcterms:modified>
</cp:coreProperties>
</file>